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ก่อสร้าง65\0.จ้างรื้อถอนใต้ทางด่วน\ลงระบบ\"/>
    </mc:Choice>
  </mc:AlternateContent>
  <xr:revisionPtr revIDLastSave="0" documentId="13_ncr:1_{AC572EF2-E138-419A-AF1F-A6E85D90C124}" xr6:coauthVersionLast="47" xr6:coauthVersionMax="47" xr10:uidLastSave="{00000000-0000-0000-0000-000000000000}"/>
  <bookViews>
    <workbookView xWindow="-120" yWindow="-120" windowWidth="20730" windowHeight="11040" tabRatio="732" xr2:uid="{00000000-000D-0000-FFFF-FFFF00000000}"/>
  </bookViews>
  <sheets>
    <sheet name="สรุปผล" sheetId="86" r:id="rId1"/>
    <sheet name="ดอกเบี้ย,กำไร" sheetId="16" state="hidden" r:id="rId2"/>
    <sheet name="ภาษี" sheetId="17" state="hidden" r:id="rId3"/>
    <sheet name="ปร.4(ก)" sheetId="87" r:id="rId4"/>
    <sheet name="ปร.4(ข)" sheetId="91" r:id="rId5"/>
    <sheet name="ปร.4(พ)" sheetId="90" r:id="rId6"/>
  </sheets>
  <definedNames>
    <definedName name="_day1" localSheetId="4">#REF!</definedName>
    <definedName name="_day1">#REF!</definedName>
    <definedName name="_day10" localSheetId="4">#REF!</definedName>
    <definedName name="_day10">#REF!</definedName>
    <definedName name="_day11" localSheetId="4">#REF!</definedName>
    <definedName name="_day11">#REF!</definedName>
    <definedName name="_day12" localSheetId="4">#REF!</definedName>
    <definedName name="_day12">#REF!</definedName>
    <definedName name="_day13" localSheetId="4">#REF!</definedName>
    <definedName name="_day13">#REF!</definedName>
    <definedName name="_day19" localSheetId="4">#REF!</definedName>
    <definedName name="_day19">#REF!</definedName>
    <definedName name="_day2" localSheetId="4">#REF!</definedName>
    <definedName name="_day2">#REF!</definedName>
    <definedName name="_day3" localSheetId="4">#REF!</definedName>
    <definedName name="_day3">#REF!</definedName>
    <definedName name="_day4" localSheetId="4">#REF!</definedName>
    <definedName name="_day4">#REF!</definedName>
    <definedName name="_day5" localSheetId="4">#REF!</definedName>
    <definedName name="_day5">#REF!</definedName>
    <definedName name="_day6" localSheetId="4">#REF!</definedName>
    <definedName name="_day6">#REF!</definedName>
    <definedName name="_day7" localSheetId="4">#REF!</definedName>
    <definedName name="_day7">#REF!</definedName>
    <definedName name="_day8" localSheetId="4">#REF!</definedName>
    <definedName name="_day8">#REF!</definedName>
    <definedName name="_day9" localSheetId="4">#REF!</definedName>
    <definedName name="_day9">#REF!</definedName>
    <definedName name="cost1" localSheetId="4">#REF!</definedName>
    <definedName name="cost1">#REF!</definedName>
    <definedName name="cost10" localSheetId="4">#REF!</definedName>
    <definedName name="cost10">#REF!</definedName>
    <definedName name="cost11" localSheetId="4">#REF!</definedName>
    <definedName name="cost11">#REF!</definedName>
    <definedName name="cost12" localSheetId="4">#REF!</definedName>
    <definedName name="cost12">#REF!</definedName>
    <definedName name="cost13" localSheetId="4">#REF!</definedName>
    <definedName name="cost13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st4" localSheetId="4">#REF!</definedName>
    <definedName name="cost4">#REF!</definedName>
    <definedName name="cost5" localSheetId="4">#REF!</definedName>
    <definedName name="cost5">#REF!</definedName>
    <definedName name="cost6" localSheetId="4">#REF!</definedName>
    <definedName name="cost6">#REF!</definedName>
    <definedName name="cost7" localSheetId="4">#REF!</definedName>
    <definedName name="cost7">#REF!</definedName>
    <definedName name="cost8" localSheetId="4">#REF!</definedName>
    <definedName name="cost8">#REF!</definedName>
    <definedName name="cost9" localSheetId="4">#REF!</definedName>
    <definedName name="cost9">#REF!</definedName>
    <definedName name="LLOOO" localSheetId="4">#REF!</definedName>
    <definedName name="LLOOO">#REF!</definedName>
    <definedName name="_xlnm.Print_Area" localSheetId="3">'ปร.4(ก)'!$A$1:$K$568</definedName>
    <definedName name="_xlnm.Print_Area" localSheetId="4">'ปร.4(ข)'!$A$1:$I$191</definedName>
    <definedName name="_xlnm.Print_Area" localSheetId="5">'ปร.4(พ)'!$A$1:$J$178</definedName>
    <definedName name="_xlnm.Print_Area" localSheetId="2">ภาษี!$A$1:$J$34</definedName>
    <definedName name="_xlnm.Print_Area" localSheetId="0">สรุปผล!$A$1:$D$97</definedName>
    <definedName name="_xlnm.Print_Area">#REF!</definedName>
    <definedName name="PRINT_AREA_MI" localSheetId="4">#REF!</definedName>
    <definedName name="PRINT_AREA_MI">#REF!</definedName>
    <definedName name="_xlnm.Print_Titles" localSheetId="3">'ปร.4(ก)'!$2:$9</definedName>
    <definedName name="_xlnm.Print_Titles" localSheetId="4">'ปร.4(ข)'!$2:$9</definedName>
    <definedName name="_xlnm.Print_Titles" localSheetId="5">'ปร.4(พ)'!$2:$8</definedName>
    <definedName name="กกกกก" localSheetId="4">#REF!</definedName>
    <definedName name="กกกกก">#REF!</definedName>
    <definedName name="งานทั่วไป" localSheetId="4">#REF!</definedName>
    <definedName name="งานทั่วไป">#REF!</definedName>
    <definedName name="งานบัวเชิงผนัง" localSheetId="4">#REF!</definedName>
    <definedName name="งานบัวเชิงผนัง">#REF!</definedName>
    <definedName name="งานประตูหน้าต่าง" localSheetId="4">#REF!</definedName>
    <definedName name="งานประตูหน้าต่าง">#REF!</definedName>
    <definedName name="งานผนัง" localSheetId="4">#REF!</definedName>
    <definedName name="งานผนัง">#REF!</definedName>
    <definedName name="งานฝ้าเพดาน" localSheetId="4">#REF!</definedName>
    <definedName name="งานฝ้าเพดาน">#REF!</definedName>
    <definedName name="งานพื้น" localSheetId="4">#REF!</definedName>
    <definedName name="งานพื้น">#REF!</definedName>
    <definedName name="งานสุขภัณฑ์" localSheetId="4">#REF!</definedName>
    <definedName name="งานสุขภัณฑ์">#REF!</definedName>
    <definedName name="งานหลังคา" localSheetId="4">#REF!</definedName>
    <definedName name="งานหลังคา">#REF!</definedName>
    <definedName name="จัดสร้าง" localSheetId="4">#REF!</definedName>
    <definedName name="จัดสร้าง">#REF!</definedName>
    <definedName name="ใช่" localSheetId="4">#REF!</definedName>
    <definedName name="ใช่">#REF!</definedName>
    <definedName name="ดด" localSheetId="4">#REF!</definedName>
    <definedName name="ดด">#REF!</definedName>
    <definedName name="วววววววว" localSheetId="4">#REF!</definedName>
    <definedName name="วววววววว">#REF!</definedName>
    <definedName name="ววววววววว" localSheetId="4">#REF!</definedName>
    <definedName name="ววววววววว">#REF!</definedName>
    <definedName name="ศาลปกครอง" localSheetId="4">#REF!</definedName>
    <definedName name="ศาลปกครอ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91" l="1"/>
  <c r="B84" i="86"/>
  <c r="B51" i="86"/>
  <c r="I142" i="90" l="1"/>
  <c r="I84" i="90"/>
  <c r="J214" i="87"/>
  <c r="H214" i="87"/>
  <c r="H26" i="91" l="1"/>
  <c r="H26" i="87" l="1"/>
  <c r="I27" i="90" l="1"/>
  <c r="C71" i="87"/>
  <c r="D5" i="16" l="1"/>
  <c r="F12" i="16" s="1"/>
  <c r="H5" i="16"/>
  <c r="D16" i="16" s="1"/>
  <c r="H6" i="16"/>
  <c r="E19" i="16" s="1"/>
  <c r="B12" i="16"/>
  <c r="B13" i="16"/>
  <c r="B14" i="16"/>
  <c r="B15" i="16"/>
  <c r="B16" i="16"/>
  <c r="B17" i="16"/>
  <c r="F17" i="16"/>
  <c r="B18" i="16"/>
  <c r="F18" i="16"/>
  <c r="B19" i="16"/>
  <c r="B20" i="16"/>
  <c r="F20" i="16"/>
  <c r="B21" i="16"/>
  <c r="F21" i="16"/>
  <c r="B22" i="16"/>
  <c r="F22" i="16"/>
  <c r="B23" i="16"/>
  <c r="F23" i="16"/>
  <c r="B24" i="16"/>
  <c r="F24" i="16"/>
  <c r="B25" i="16"/>
  <c r="F25" i="16"/>
  <c r="B26" i="16"/>
  <c r="F26" i="16"/>
  <c r="B27" i="16"/>
  <c r="F27" i="16"/>
  <c r="B28" i="16"/>
  <c r="F28" i="16"/>
  <c r="B29" i="16"/>
  <c r="F29" i="16"/>
  <c r="B30" i="16"/>
  <c r="F30" i="16"/>
  <c r="B31" i="16"/>
  <c r="F31" i="16"/>
  <c r="B32" i="16"/>
  <c r="F32" i="16"/>
  <c r="B33" i="16"/>
  <c r="F33" i="16"/>
  <c r="B34" i="16"/>
  <c r="F34" i="16"/>
  <c r="B35" i="16"/>
  <c r="F35" i="16"/>
  <c r="B48" i="16"/>
  <c r="C48" i="16"/>
  <c r="G48" i="16" s="1"/>
  <c r="B49" i="16"/>
  <c r="C49" i="16"/>
  <c r="G49" i="16" s="1"/>
  <c r="B50" i="16"/>
  <c r="C50" i="16"/>
  <c r="G50" i="16" s="1"/>
  <c r="B51" i="16"/>
  <c r="C51" i="16"/>
  <c r="G51" i="16" s="1"/>
  <c r="B52" i="16"/>
  <c r="C52" i="16"/>
  <c r="G52" i="16" s="1"/>
  <c r="B53" i="16"/>
  <c r="C53" i="16"/>
  <c r="G53" i="16" s="1"/>
  <c r="B54" i="16"/>
  <c r="C54" i="16"/>
  <c r="G54" i="16" s="1"/>
  <c r="B55" i="16"/>
  <c r="C55" i="16"/>
  <c r="G55" i="16" s="1"/>
  <c r="B56" i="16"/>
  <c r="C56" i="16"/>
  <c r="G56" i="16" s="1"/>
  <c r="B57" i="16"/>
  <c r="C57" i="16"/>
  <c r="G57" i="16" s="1"/>
  <c r="B58" i="16"/>
  <c r="C58" i="16"/>
  <c r="G58" i="16" s="1"/>
  <c r="B59" i="16"/>
  <c r="C59" i="16"/>
  <c r="G59" i="16" s="1"/>
  <c r="B60" i="16"/>
  <c r="C60" i="16"/>
  <c r="G60" i="16"/>
  <c r="B61" i="16"/>
  <c r="C61" i="16"/>
  <c r="G61" i="16" s="1"/>
  <c r="B62" i="16"/>
  <c r="C62" i="16"/>
  <c r="G62" i="16" s="1"/>
  <c r="B63" i="16"/>
  <c r="C63" i="16"/>
  <c r="G63" i="16" s="1"/>
  <c r="B64" i="16"/>
  <c r="C64" i="16"/>
  <c r="G64" i="16" s="1"/>
  <c r="B65" i="16"/>
  <c r="C65" i="16"/>
  <c r="G65" i="16" s="1"/>
  <c r="B66" i="16"/>
  <c r="C66" i="16"/>
  <c r="G66" i="16" s="1"/>
  <c r="B67" i="16"/>
  <c r="C67" i="16"/>
  <c r="G67" i="16" s="1"/>
  <c r="B68" i="16"/>
  <c r="C68" i="16"/>
  <c r="G68" i="16" s="1"/>
  <c r="B69" i="16"/>
  <c r="C69" i="16"/>
  <c r="G69" i="16" s="1"/>
  <c r="B70" i="16"/>
  <c r="C70" i="16"/>
  <c r="G70" i="16" s="1"/>
  <c r="B71" i="16"/>
  <c r="C71" i="16"/>
  <c r="G71" i="16" s="1"/>
  <c r="E22" i="16" l="1"/>
  <c r="F16" i="16"/>
  <c r="F14" i="16"/>
  <c r="D25" i="16"/>
  <c r="E20" i="16"/>
  <c r="D33" i="16"/>
  <c r="F19" i="16"/>
  <c r="G19" i="16" s="1"/>
  <c r="E14" i="16"/>
  <c r="D29" i="16"/>
  <c r="E28" i="16"/>
  <c r="D19" i="16"/>
  <c r="F13" i="16"/>
  <c r="D27" i="16"/>
  <c r="D17" i="16"/>
  <c r="D35" i="16"/>
  <c r="E30" i="16"/>
  <c r="D21" i="16"/>
  <c r="J26" i="87"/>
  <c r="D34" i="16"/>
  <c r="D26" i="16"/>
  <c r="D18" i="16"/>
  <c r="F15" i="16"/>
  <c r="E32" i="16"/>
  <c r="E29" i="16"/>
  <c r="G29" i="16" s="1"/>
  <c r="E24" i="16"/>
  <c r="E21" i="16"/>
  <c r="G21" i="16" s="1"/>
  <c r="E16" i="16"/>
  <c r="G16" i="16" s="1"/>
  <c r="D13" i="16"/>
  <c r="E13" i="16"/>
  <c r="E12" i="16"/>
  <c r="E33" i="16"/>
  <c r="G33" i="16" s="1"/>
  <c r="D30" i="16"/>
  <c r="E25" i="16"/>
  <c r="G25" i="16" s="1"/>
  <c r="D22" i="16"/>
  <c r="G22" i="16" s="1"/>
  <c r="E17" i="16"/>
  <c r="G17" i="16" s="1"/>
  <c r="D14" i="16"/>
  <c r="G14" i="16" s="1"/>
  <c r="E31" i="16"/>
  <c r="D28" i="16"/>
  <c r="E23" i="16"/>
  <c r="D20" i="16"/>
  <c r="G20" i="16" s="1"/>
  <c r="E15" i="16"/>
  <c r="D12" i="16"/>
  <c r="E34" i="16"/>
  <c r="D31" i="16"/>
  <c r="E26" i="16"/>
  <c r="D23" i="16"/>
  <c r="E18" i="16"/>
  <c r="G18" i="16" s="1"/>
  <c r="D15" i="16"/>
  <c r="E35" i="16"/>
  <c r="G35" i="16" s="1"/>
  <c r="D32" i="16"/>
  <c r="E27" i="16"/>
  <c r="G27" i="16" s="1"/>
  <c r="D24" i="16"/>
  <c r="G30" i="16" l="1"/>
  <c r="G12" i="16"/>
  <c r="G32" i="16"/>
  <c r="G28" i="16"/>
  <c r="G24" i="16"/>
  <c r="G31" i="16"/>
  <c r="G34" i="16"/>
  <c r="G13" i="16"/>
  <c r="G26" i="16"/>
  <c r="G15" i="16"/>
  <c r="G23" i="16"/>
  <c r="B18" i="86" l="1"/>
</calcChain>
</file>

<file path=xl/sharedStrings.xml><?xml version="1.0" encoding="utf-8"?>
<sst xmlns="http://schemas.openxmlformats.org/spreadsheetml/2006/main" count="1703" uniqueCount="592">
  <si>
    <t xml:space="preserve"> </t>
  </si>
  <si>
    <t>%</t>
  </si>
  <si>
    <t>ระยะเวลา</t>
  </si>
  <si>
    <t>ล้านบาท</t>
  </si>
  <si>
    <t>เดือน</t>
  </si>
  <si>
    <t>ดอกเบี้ย</t>
  </si>
  <si>
    <t>กำไร</t>
  </si>
  <si>
    <t>ไม่เกิน</t>
  </si>
  <si>
    <t>เกินกว่า</t>
  </si>
  <si>
    <t xml:space="preserve"> -204-</t>
  </si>
  <si>
    <t xml:space="preserve">  % ต่อปี</t>
  </si>
  <si>
    <t>เงินจ่ายล่วงหน้า</t>
  </si>
  <si>
    <t xml:space="preserve">  % ของค่างาน</t>
  </si>
  <si>
    <t>ระยะเวลาการเบิกจ่าย</t>
  </si>
  <si>
    <t xml:space="preserve">  เดือน</t>
  </si>
  <si>
    <t>หักเงินประกันผลงาน</t>
  </si>
  <si>
    <t>สูตร</t>
  </si>
  <si>
    <t>I    =   i/12*[r/100+(T+D-1)*a/100-(a+r)/100*(T+1)/2-(D-1)]</t>
  </si>
  <si>
    <t>เงินจ่าย</t>
  </si>
  <si>
    <t>หักเงินประกัน</t>
  </si>
  <si>
    <t>อัตรา</t>
  </si>
  <si>
    <t>จำนวนดอกเบี้ยต่อ</t>
  </si>
  <si>
    <t>ล่วงหน้า</t>
  </si>
  <si>
    <t>ผลงาน</t>
  </si>
  <si>
    <t>ค่างาน ( ทุน )</t>
  </si>
  <si>
    <t>% ต่อปี</t>
  </si>
  <si>
    <t xml:space="preserve"> เมื่อ</t>
  </si>
  <si>
    <t>I  =</t>
  </si>
  <si>
    <t>ดอกเบี้ยรวมทั้งโครงการ(%)</t>
  </si>
  <si>
    <t>T  =</t>
  </si>
  <si>
    <t>ระยะเวลา(เดือน)</t>
  </si>
  <si>
    <t>D  =</t>
  </si>
  <si>
    <t>ช่วงเวลาการรับเงิน(เดือน)</t>
  </si>
  <si>
    <t>a  =</t>
  </si>
  <si>
    <t>อัตราเงินล่วงหน้าจ่าย(%)</t>
  </si>
  <si>
    <t>i  =</t>
  </si>
  <si>
    <t>อัตราดอกเบี้ยเงินกู้ต่อปี(%)</t>
  </si>
  <si>
    <t>r  =</t>
  </si>
  <si>
    <t>อัตราเงินประกันผลงาน(%)</t>
  </si>
  <si>
    <t xml:space="preserve"> -205-</t>
  </si>
  <si>
    <t>ดอกเบี้ยเงินฝากประจำ 12 เดือน สำหรับนิติบุคคล</t>
  </si>
  <si>
    <t xml:space="preserve">  % (ยกเลิก)</t>
  </si>
  <si>
    <t>ระยะเวลาการเบิกจ่ายค่างาน</t>
  </si>
  <si>
    <t xml:space="preserve">  เดือน (ยกเลิก)</t>
  </si>
  <si>
    <t>กำไรปกติ</t>
  </si>
  <si>
    <t>กำไรเชิงธุรกิจ</t>
  </si>
  <si>
    <t>รวมกำไร</t>
  </si>
  <si>
    <t xml:space="preserve"> -206-</t>
  </si>
  <si>
    <t>ภาษี</t>
  </si>
  <si>
    <r>
      <t xml:space="preserve">      การคิดค่าภาษี     ให้ใช้อัตราภาษีมูลค่าเพิ่ม      โดยปัจจุบัน </t>
    </r>
    <r>
      <rPr>
        <b/>
        <sz val="14"/>
        <rFont val="Cordia New"/>
        <family val="2"/>
      </rPr>
      <t xml:space="preserve">คิดในอัตราร้อยละ 7 </t>
    </r>
    <r>
      <rPr>
        <sz val="14"/>
        <rFont val="Cordia New"/>
        <family val="2"/>
      </rPr>
      <t xml:space="preserve">   และให้
</t>
    </r>
  </si>
  <si>
    <t xml:space="preserve">กระทรวงการคลัง (กรมบัญชีกลาง)     มีอำนาจหน้าที่ประกาศเปลี่ยนแปลงอัตราภาษีมูลค่าเพิ่ม </t>
  </si>
  <si>
    <t>เมื่อมีพระราชกฤษฎีกาเปลี่ยนแปลงอัตราภาษีมูลค่าเพิ่ม</t>
  </si>
  <si>
    <t>ลำดับที่</t>
  </si>
  <si>
    <t>รายการ</t>
  </si>
  <si>
    <t>จำนวน</t>
  </si>
  <si>
    <t>หน่วย</t>
  </si>
  <si>
    <t>จำนวนเงิน</t>
  </si>
  <si>
    <t>หมายเหตุ</t>
  </si>
  <si>
    <t>ค่างาน (ทุน)</t>
  </si>
  <si>
    <t>ดอกเบี้ยเงินกู้</t>
  </si>
  <si>
    <t>ทั้งหมด</t>
  </si>
  <si>
    <t>คงเหลือ</t>
  </si>
  <si>
    <t>ค่าวัสดุคงเหลือ</t>
  </si>
  <si>
    <t>ค่าแรงงานรื้อถอน</t>
  </si>
  <si>
    <t>ราคา/หน่วย</t>
  </si>
  <si>
    <t>จำนวนเงิน (บาท)</t>
  </si>
  <si>
    <t>ไม่มีการปรับปรุงซ่อมแซม</t>
  </si>
  <si>
    <t>ชำรุดทรุดโทรมมาก</t>
  </si>
  <si>
    <t>วัสดุคงเหลือ</t>
  </si>
  <si>
    <t>หาย (%)</t>
  </si>
  <si>
    <t>การเสีย</t>
  </si>
  <si>
    <t>(บาท)</t>
  </si>
  <si>
    <t>ไม่มีการปรับปรุง ซ่อมแซม</t>
  </si>
  <si>
    <t>ตร.ม.</t>
  </si>
  <si>
    <t>ชุด</t>
  </si>
  <si>
    <t>Set</t>
  </si>
  <si>
    <t>หม้อ</t>
  </si>
  <si>
    <t>-</t>
  </si>
  <si>
    <t xml:space="preserve"> - รื้อถอนโถชักโครกพร้อมอุปกรณ์</t>
  </si>
  <si>
    <t xml:space="preserve"> - รื้อถอนโถปัสสาวะชายพร้อมอุปกรณ์</t>
  </si>
  <si>
    <t xml:space="preserve"> - รื้อถอนผนังกั้นห้องน้ำสำเร็จรูป พร้อมอุปกรณ์ครบชุด</t>
  </si>
  <si>
    <t>งานรื้อถอนคอนกรีตโครงสร้าง</t>
  </si>
  <si>
    <t>ลบ.ม.</t>
  </si>
  <si>
    <t>รื้อถอนงานตกแต่งผนัง ป้ายและตราสัญลักษณ์</t>
  </si>
  <si>
    <t>รวมข้อ 1 รื้อถอนงานตกแต่งผนัง ป้ายและตราสัญลักษณ์</t>
  </si>
  <si>
    <t>รื้อถอนงานร้านค้า</t>
  </si>
  <si>
    <t>ร้านค้า ขนาด 3.00 x 3.00 x 2.70 ม.</t>
  </si>
  <si>
    <t>รวมข้อ 2 รื้อถอนงานร้านค้า</t>
  </si>
  <si>
    <t>รื้อถอนงานสำนักงาน</t>
  </si>
  <si>
    <t xml:space="preserve"> สำนักงาน ขนาด 3.00 x 9.00 x 2.70 ม.</t>
  </si>
  <si>
    <t>รวมข้อ 3 รื้อถอนงานสำนักงาน</t>
  </si>
  <si>
    <t>รื้อถอนงานลานซักล้าง</t>
  </si>
  <si>
    <t>รวมข้อ 4 รื้อถอนงานลานซักล้าง</t>
  </si>
  <si>
    <t>รื้อถอนงานห้องน้ำชาย</t>
  </si>
  <si>
    <t>ห้องน้ำชาย ตู้คอนเทรนเนอร์ ขนาด 3.00 x 6.00 x 2.50 ม.</t>
  </si>
  <si>
    <t>รวมข้อ 6 รื้อถอนงานห้องน้ำชาย</t>
  </si>
  <si>
    <t>รื้อถอนงานห้องน้ำหญิง</t>
  </si>
  <si>
    <t>ห้องน้ำหญิง ตู้คอนเทรนเนอร์ ขนาด 3.00 x 6.00 x 2.50 ม.</t>
  </si>
  <si>
    <t>รวมข้อ 7 รื้อถอนงานห้องน้ำหญิง</t>
  </si>
  <si>
    <t>รื้อถอนงานห้องน้ำผู้พิการ</t>
  </si>
  <si>
    <t>ห้องน้ำผู้พิการ ตู้คอนเทรนเนอร์ ขนาด 3.00 x 3.00 x 2.50 ม.</t>
  </si>
  <si>
    <t>รวมข้อ 8 รื้อถอนงานห้องน้ำผู้พิการ</t>
  </si>
  <si>
    <t xml:space="preserve"> แผงสวิตซ์ตัดตอนอัตโนมัติย่อย</t>
  </si>
  <si>
    <t xml:space="preserve"> อุปกรณ์ไฟฟ้าร้านค้า 100 ร้าน</t>
  </si>
  <si>
    <t>ต้น</t>
  </si>
  <si>
    <t>ป้าย</t>
  </si>
  <si>
    <t>ห้อง</t>
  </si>
  <si>
    <t>หลัง</t>
  </si>
  <si>
    <t>เมตร</t>
  </si>
  <si>
    <t>ตู้</t>
  </si>
  <si>
    <t>จุด</t>
  </si>
  <si>
    <t>รื้อขนไป</t>
  </si>
  <si>
    <t xml:space="preserve"> - รื้อถอนโครงเหล็กเสาตกแต่ง                                                             </t>
  </si>
  <si>
    <t xml:space="preserve"> - รื้อถอนแผ่นกรุอลูมิเนียมคอมโพสิท                                                              </t>
  </si>
  <si>
    <t xml:space="preserve"> สูง 30 ซม.หนา 3 ซม.สังกะสีพ่นสีขาว</t>
  </si>
  <si>
    <t xml:space="preserve"> - รื้อถอนหลอดไฟฟลูออเรสเซนต์ พร้อมอุปกรณ์                                                           </t>
  </si>
  <si>
    <t xml:space="preserve"> - รื้อถอน Inkjet ตราสัญลักษณ์พร้อมแผ่นไวนิล                                                </t>
  </si>
  <si>
    <t xml:space="preserve"> - รื้อถอนป้ายโครงการ คสล.ผิวทำหินล้าง ขนาด 8.00x2.00 ม.                                                             </t>
  </si>
  <si>
    <t xml:space="preserve"> - ตัวอักษรแผ่นแผ่นเหล็กชุบสังกะสีพับขึ้นรูป สีขาว</t>
  </si>
  <si>
    <t xml:space="preserve"> - รื้อถอนงานตกแต่งหุ้มเสาทางด่วน                                                          </t>
  </si>
  <si>
    <t xml:space="preserve"> - รื้อถอนโครงระแนงไม้                                                           </t>
  </si>
  <si>
    <t xml:space="preserve"> หุ้มด้วยไวนิลพร้อมสกรีนลวดลาย                                                           </t>
  </si>
  <si>
    <t xml:space="preserve"> - รื้อถอนงานตกแต่งหุ้มเสาทางด่วนแบบ B                                 </t>
  </si>
  <si>
    <t xml:space="preserve"> - ข้อความ "THE AVENUE" ขนาด สูง 37 ซม.</t>
  </si>
  <si>
    <t xml:space="preserve"> - ข้อความ "OTOP" ขนาด สูง 45 ซม.</t>
  </si>
  <si>
    <t xml:space="preserve"> - แถบเส้น ขนาดกว้าง 7.5 ซม.ยาว 5.00 ม.</t>
  </si>
  <si>
    <t xml:space="preserve"> ขนาดสูง 20 ซม.</t>
  </si>
  <si>
    <t xml:space="preserve"> -ข้อความ "ศูนย์แสดงจำหน่ายและกระจายสินค้าโอทอป" </t>
  </si>
  <si>
    <t xml:space="preserve"> - รื้อถอนโครงหลังคาเหล็ก                                                              </t>
  </si>
  <si>
    <t xml:space="preserve"> - รื้อถอนผนังซีเมนต์บอร์ด                                                                                 </t>
  </si>
  <si>
    <t xml:space="preserve"> - รื้อถอนหลังคาเหล็กรีดลอน                                                         </t>
  </si>
  <si>
    <t xml:space="preserve"> - รื้อถอนแผ่นโพลีคาร์บอเนต                                                                               </t>
  </si>
  <si>
    <t xml:space="preserve"> (วัสดุแผ่นพร้อมโครงคร่าวเหล็ก-ชุบสังกะสี)</t>
  </si>
  <si>
    <t xml:space="preserve"> - รื้อถอนฝ้าเพดานซีเมนต์บอร์ด</t>
  </si>
  <si>
    <t xml:space="preserve"> - รื้อถอนชุดประตูม้วนเหล็กม้วนพร้อมกล่องเก็บ</t>
  </si>
  <si>
    <t xml:space="preserve"> - รื้อถอนผนัง กรุ แผ่นสมาร์ทบอร์ด กว้าง 6 นิ้ว ตีซ้อนเกล็ด</t>
  </si>
  <si>
    <t xml:space="preserve"> - รื้อถอนผนังยิปซั่มบอร์ด </t>
  </si>
  <si>
    <t xml:space="preserve"> - รื้อถอนหลังคาเหล็กรีดลอน </t>
  </si>
  <si>
    <t xml:space="preserve"> - รื้อถอนชุดหน้าต่างบานเลื่อนเดี่ยว w2                                                                             </t>
  </si>
  <si>
    <t xml:space="preserve"> - รื้อถอนชุดหน้าต่างติดตาย w1                                                                             </t>
  </si>
  <si>
    <t xml:space="preserve"> - รื้อถอนชุดบานประตูเปิดคู่ D2                                                                             </t>
  </si>
  <si>
    <t xml:space="preserve"> - รื้อถอนชุดบานประตูเปิดเดี่ยว D3                                                                             </t>
  </si>
  <si>
    <t xml:space="preserve"> - รื้อถอนพื้นสำเร็จรูปพร้อมคอนกรีตทับหน้า</t>
  </si>
  <si>
    <t xml:space="preserve"> - รื้อถอนพื้นปูไม้สำเร็จรูป                                                                      </t>
  </si>
  <si>
    <t xml:space="preserve"> - รื้อถอนโครงเหล็กพื้น                                                                  </t>
  </si>
  <si>
    <t xml:space="preserve"> - รื้อถอนชุดหลอดไฟฟ้า</t>
  </si>
  <si>
    <t xml:space="preserve"> - รื้อถอนชุดอ่างล้างจานสแตนเลสชนิด 2 หลุม </t>
  </si>
  <si>
    <t xml:space="preserve"> - รื้อถอนก็อกน้ำ</t>
  </si>
  <si>
    <t xml:space="preserve"> - รื้อถอนถังดักไขมันใต้เคาร์เตอร์ ขนาด 30 ลิตร</t>
  </si>
  <si>
    <t xml:space="preserve"> - รื้อถอนรางระบายน้ำ คสล.</t>
  </si>
  <si>
    <t xml:space="preserve"> - รื้อถอนพัดลมดูดอากาศ</t>
  </si>
  <si>
    <t xml:space="preserve"> - รื้อถอนแผงกั้นที่ปัสสาวะชาย</t>
  </si>
  <si>
    <t xml:space="preserve"> - รื้อถอนอ่างล้างมือพร้อมอุปกรณ์ครบชุด</t>
  </si>
  <si>
    <t xml:space="preserve"> (ตัด/อุดท่อน้ำต่าง ๆ) </t>
  </si>
  <si>
    <t xml:space="preserve"> - รื้อถอนฐานยึดตู้คอนเทรนเนอร์ เพื่อขนย้าย </t>
  </si>
  <si>
    <t xml:space="preserve"> - รื้อถอนแผงสวิตซ์ไฟฟ้า MDB ( LOW VOLT )</t>
  </si>
  <si>
    <t xml:space="preserve"> - รื้อถอนแผงสวิตซ์ตัดตอนอัตโนมัติย่อย LP1 (DB1)</t>
  </si>
  <si>
    <t xml:space="preserve"> - รื้อถอนแผงสวิตซ์ตัดตอนอัตโนมัติย่อย LP1 (DB2)</t>
  </si>
  <si>
    <t xml:space="preserve"> - รื้อถอนแผงสวิตซ์ตัดตอนอัตโนมัติย่อย LP1 (DB3)</t>
  </si>
  <si>
    <t xml:space="preserve"> - รื้อถอนแผงสวิตซ์ตัดตอนอัตโนมัติย่อย LP1 (DB4)</t>
  </si>
  <si>
    <t xml:space="preserve"> - รื้อถอน MAIN BREAKER 16 A. 2P</t>
  </si>
  <si>
    <t xml:space="preserve"> - รื้อถอนชุดหลอด FLUORESCENT 2x36W.</t>
  </si>
  <si>
    <t xml:space="preserve"> - รื้อถอน KWH METER 1P 5(15)A</t>
  </si>
  <si>
    <t xml:space="preserve"> - รื้อถอน RECEPTACLES</t>
  </si>
  <si>
    <t xml:space="preserve"> - รื้อถอนไฟฟ้าแสงสว่างส่วนกลาง (ไฟกิ่งหน้า รอบร้าน)</t>
  </si>
  <si>
    <t xml:space="preserve"> - รื้อถอนไฟฟ้าแสงสว่างส่วนกลาง (โคมไฟถนน สูง 3.00 เมตร)</t>
  </si>
  <si>
    <t xml:space="preserve"> - รื้อถอนไฟฟ้าแสงสว่างส่วนกลาง (โคมไฟในสวน)</t>
  </si>
  <si>
    <t xml:space="preserve"> - รื้อถอนไฟฟ้าแสงสว่างส่วนกลาง (โคมไฟส่องเน้นจุดสำคุญ)</t>
  </si>
  <si>
    <t xml:space="preserve"> - รื้อถอนไฟฟ้าแสงสว่างส่วนกลาง (โคมไฟส่องขึ้นด้านบน)</t>
  </si>
  <si>
    <t xml:space="preserve"> - รื้อถอนเสาไฟฟ้า คอร.ยาว 12 เมตร </t>
  </si>
  <si>
    <t xml:space="preserve"> - รื้อถอนคัดเอาท์ ขนาด 100 แอมป์ </t>
  </si>
  <si>
    <t xml:space="preserve"> - รื้อถอนมาตรวัดน้ำ Ø 1/2 นิ้ว พร้อมแจ้งยกเลิก</t>
  </si>
  <si>
    <t xml:space="preserve"> 3 เฟส 4 สาย พร้อมแจ้งยกเลิก</t>
  </si>
  <si>
    <t xml:space="preserve"> - รื้อถอนมิเตอร์ไฟฟ้า ขนาด 30(100) แอมป์ </t>
  </si>
  <si>
    <t>ราคาวัสดุ</t>
  </si>
  <si>
    <t>ค่าแรงงาน</t>
  </si>
  <si>
    <t>รวมค่าวัสดุ
และค่าแรงงาน</t>
  </si>
  <si>
    <t>ราคาหน่วยละ</t>
  </si>
  <si>
    <t>สรุปงาน</t>
  </si>
  <si>
    <t>งานค่าใช้จ่ายพิเศษตามข้อกำหนดและค่าใช้จ่ายอื่นที่จำเป็นต้องมี</t>
  </si>
  <si>
    <t>รวม</t>
  </si>
  <si>
    <t>รวมค่าวัสดุและค่าแรงงานเป็นเงินประมาณ</t>
  </si>
  <si>
    <t>ม.</t>
  </si>
  <si>
    <t>-ระบบป้องกันฝุ่นตามข้อกำหนด</t>
  </si>
  <si>
    <t>-การป้องกันการจราจรพื้นที่ก่อสร้างและป้ายสัญญาณเตือน</t>
  </si>
  <si>
    <t>-ค่าใช้จ่ายสำหรับเครื่องจักรกลพิเศษในโครงการ</t>
  </si>
  <si>
    <t>-ค่าเช่า MOBILE CRANE</t>
  </si>
  <si>
    <t>วัน</t>
  </si>
  <si>
    <t>-ค่าเช่าเครื่องตัดคอนกรีต</t>
  </si>
  <si>
    <t>-ค่าใช้จ่ายในการนำวัสดุที่รื้อถอนไปทิ้ง ที่มีข้อจำกัดในการลำเลียงวัสดุ</t>
  </si>
  <si>
    <t>ซึ่งไม่เป็นไปโดยปรกติของงานก่อสร้างโดยทั่ว ๆไป</t>
  </si>
  <si>
    <t>ระยะทาง  20   กิโลเมตร (ค่าบรรทุก บาท/ตัน)</t>
  </si>
  <si>
    <t>-ค่าขนส่งรถบรรทุก 10 ล้อ(กรณีน้ำหนักรวมไม่เกิน 25 ตัน)</t>
  </si>
  <si>
    <t>-ค่าซ่อมแซมสิ่งชำรุดเกี่ยวเนื่องจากการรื้อถอน</t>
  </si>
  <si>
    <t>รวมหมวดงานค่าใช้จ่ายพิเศษตามข้อกำหนดและค่าใช้จ่ายอื่นที่จำเป็นต้องมี</t>
  </si>
  <si>
    <t>ระยะทาง (กิโลเมตร)</t>
  </si>
  <si>
    <t>การคิดค่าขนส่งใช้ระยะทางขนส่งคูณด้วยอัตราค่าขนส่งต่อตัน</t>
  </si>
  <si>
    <t>อัตราน้ำมันเชื้อเพลิงโดยเฉลี่ย (บาท/ลิตร)</t>
  </si>
  <si>
    <t>จำนวนเที่ยว</t>
  </si>
  <si>
    <t xml:space="preserve">-สถานที่โครงการอยู่ย่านแหล่งเศรษฐกิจ ผู้คนหนาแน่น จราจรหนาแน่นและ </t>
  </si>
  <si>
    <t>รถบรรทุกวิ่งเข้า-ออก กำหนดเป็นเวลา</t>
  </si>
  <si>
    <t>-รื้อกอง สำหรับวัสดุรายการที่มีมูลค่า(ตามระเบียบพัสดุ) เก็บกองไว้เป็นระเบียบเพื่อเตรียมขายซาก หรือจำหน่าย</t>
  </si>
  <si>
    <t>-รื้อขนไป สำหรับรื้อขน จัดวางกองเพื่อเตรียมขนทิ้งในลำดับต่อไป (โดยมีค่าใช้จ่ายตามระยะทางหรือสืบราคาจากผู้ให้บริการ)</t>
  </si>
  <si>
    <r>
      <rPr>
        <b/>
        <sz val="14"/>
        <rFont val="Cordia New"/>
        <family val="2"/>
      </rPr>
      <t>ประเภท</t>
    </r>
    <r>
      <rPr>
        <sz val="14"/>
        <rFont val="Cordia New"/>
        <family val="2"/>
      </rPr>
      <t xml:space="preserve">  งานรื้อถอน - ขายทอดตลาด ศูนย์จำหน่าย กระจายสินค้า OTOP บริเวณใต้ทางด่วนกรุงเทพมหานคร</t>
    </r>
  </si>
  <si>
    <r>
      <rPr>
        <b/>
        <sz val="14"/>
        <rFont val="Cordia New"/>
        <family val="2"/>
      </rPr>
      <t>สถานที่ก่อสร้าง</t>
    </r>
    <r>
      <rPr>
        <sz val="14"/>
        <rFont val="Cordia New"/>
        <family val="2"/>
      </rPr>
      <t xml:space="preserve"> พื้นที่ใต้ทางด่วนพิเศษฉลองรัช (รามอินทรา-อาจณรงค์) ถนนรามอินทรา บางเขน กรุงเทพมหานคร</t>
    </r>
  </si>
  <si>
    <r>
      <rPr>
        <b/>
        <sz val="14"/>
        <color theme="1"/>
        <rFont val="Cordia New"/>
        <family val="2"/>
      </rPr>
      <t>สถานที่ก่อสร้าง</t>
    </r>
    <r>
      <rPr>
        <sz val="14"/>
        <color theme="1"/>
        <rFont val="Cordia New"/>
        <family val="2"/>
      </rPr>
      <t xml:space="preserve">  ...พื้นที่ใต้ทางด่วนพิเศษฉลองรัช (รามอินทรา-อาจณรงค์) ถนนรามอินทรา บางเขน กรุงเทพมหานคร...</t>
    </r>
  </si>
  <si>
    <r>
      <rPr>
        <b/>
        <sz val="14"/>
        <color theme="1"/>
        <rFont val="Cordia New"/>
        <family val="2"/>
      </rPr>
      <t>ประเภท</t>
    </r>
    <r>
      <rPr>
        <sz val="14"/>
        <color theme="1"/>
        <rFont val="Cordia New"/>
        <family val="2"/>
      </rPr>
      <t xml:space="preserve">  งานรื้อถอน - ขายทอดตลาด </t>
    </r>
  </si>
  <si>
    <r>
      <rPr>
        <b/>
        <sz val="14"/>
        <color theme="1"/>
        <rFont val="Cordia New"/>
        <family val="2"/>
      </rPr>
      <t>ชื่อโครงการ</t>
    </r>
    <r>
      <rPr>
        <sz val="14"/>
        <color theme="1"/>
        <rFont val="Cordia New"/>
        <family val="2"/>
      </rPr>
      <t xml:space="preserve">  รื้อถอน - ขายทอดตลาดอาคาร พื้นที่ใต้ทางด่วนพิเศษฉลองรัช (รามอินทรา-อาจณรงค์) ถนนรามอินทรา บางเขน กรุงเทพมหานคร</t>
    </r>
  </si>
  <si>
    <r>
      <rPr>
        <b/>
        <sz val="14"/>
        <color theme="1"/>
        <rFont val="Cordia New"/>
        <family val="2"/>
      </rPr>
      <t>หน่วยงานเจ้าของโครงการ</t>
    </r>
    <r>
      <rPr>
        <sz val="14"/>
        <color theme="1"/>
        <rFont val="Cordia New"/>
        <family val="2"/>
      </rPr>
      <t xml:space="preserve">  กรมการพัฒนาชุมชน  กระทรวงมหาดไทย</t>
    </r>
  </si>
  <si>
    <t xml:space="preserve"> - รื้อถอนชุดตัวหนังสือ "OTOP THE WALKING STREET"  </t>
  </si>
  <si>
    <t>ปร.4(พ)</t>
  </si>
  <si>
    <t>ปร.4</t>
  </si>
  <si>
    <t>สรุป</t>
  </si>
  <si>
    <t xml:space="preserve"> - รื้อถอนงานตกแต่งหุ้มเสาทางด่วน แบบ A กรุแผ่นอลูมิเนียม</t>
  </si>
  <si>
    <t xml:space="preserve"> คอมโพสิทป้ายโลโก้อะคริลิคและกล่องไฟกรอบสังกะสี</t>
  </si>
  <si>
    <t>รวมเป็นเงิน</t>
  </si>
  <si>
    <t>ค่าใช้จ่ายพิเศษตามข้อกำหนด</t>
  </si>
  <si>
    <t>หักค่าแรงงานรื้อถอน - ค่าวัสดุคงเหลือ (ลำดับที่ 2 - ลำดับที่ 3)</t>
  </si>
  <si>
    <t>ราคารื้อถอน-ขายทอดตลาดอาคาร (ลำดับที่ 1 + ลำดับที่ 4)</t>
  </si>
  <si>
    <t>หักค่าเสื่อมสภาพ 20 %</t>
  </si>
  <si>
    <t>รื้อถอนงานระบบไฟฟ้า</t>
  </si>
  <si>
    <t>รวมข้อ 10 รื้อถอนงานระบบไฟฟ้า</t>
  </si>
  <si>
    <t xml:space="preserve"> - รื้อถอนพื้น คสล.วางบนดิน (หนา 15-20 ซม.) </t>
  </si>
  <si>
    <t xml:space="preserve">   - รื้อถอนโครงสร้าง คสล. (ป้าย)</t>
  </si>
  <si>
    <r>
      <rPr>
        <b/>
        <sz val="14"/>
        <color theme="1"/>
        <rFont val="Cordia New"/>
        <family val="2"/>
      </rPr>
      <t>รื้อถอนงานอื่นๆ</t>
    </r>
    <r>
      <rPr>
        <sz val="14"/>
        <color theme="1"/>
        <rFont val="Cordia New"/>
        <family val="2"/>
      </rPr>
      <t xml:space="preserve"> </t>
    </r>
  </si>
  <si>
    <t>-รื้อกอง สำหรับวัสดุรายการที่มีมูลค่า (ตามระเบียบพัสดุ) เก็บกองไว้เป็นระเบียบเพื่อเตรียมขายซาก หรือจำหน่าย</t>
  </si>
  <si>
    <r>
      <t xml:space="preserve">ชื่อโครงการ  </t>
    </r>
    <r>
      <rPr>
        <sz val="14"/>
        <color theme="1"/>
        <rFont val="Cordia New"/>
        <family val="2"/>
      </rPr>
      <t xml:space="preserve">รื้อถอน - ขายทอดตลาด ศูนย์จำหน่าย กระจายสินค้า OTOP บริเวณใต้ทางด่วนกรุงเทพมหานคร </t>
    </r>
  </si>
  <si>
    <r>
      <rPr>
        <b/>
        <sz val="14"/>
        <color theme="1"/>
        <rFont val="Cordia New"/>
        <family val="2"/>
      </rPr>
      <t xml:space="preserve">ประเภท  </t>
    </r>
    <r>
      <rPr>
        <sz val="14"/>
        <color theme="1"/>
        <rFont val="Cordia New"/>
        <family val="2"/>
      </rPr>
      <t>งานรื้อถอน - ขายทอดตลาด</t>
    </r>
  </si>
  <si>
    <r>
      <rPr>
        <b/>
        <sz val="14"/>
        <color theme="1"/>
        <rFont val="Cordia New"/>
        <family val="2"/>
      </rPr>
      <t>สถานที่ก่อสร้าง</t>
    </r>
    <r>
      <rPr>
        <sz val="14"/>
        <color theme="1"/>
        <rFont val="Cordia New"/>
        <family val="2"/>
      </rPr>
      <t xml:space="preserve">  พื้นที่ใต้ทางด่วนพิเศษฉลองรัช (รามอินทรา-อาจณรงค์) ถนนรามอินทรา บางเขน กรุงเทพมหานคร</t>
    </r>
  </si>
  <si>
    <r>
      <rPr>
        <b/>
        <sz val="14"/>
        <color theme="1"/>
        <rFont val="Cordia New"/>
        <family val="2"/>
      </rPr>
      <t xml:space="preserve">หน่วยงานเจ้าของโครงการ/งานก่อสร้าง  </t>
    </r>
    <r>
      <rPr>
        <sz val="14"/>
        <color theme="1"/>
        <rFont val="Cordia New"/>
        <family val="2"/>
      </rPr>
      <t>กรมการพัฒนาชุมชน  กระทรวงมหาดไทย</t>
    </r>
  </si>
  <si>
    <t xml:space="preserve"> ครุภัณฑ์เสื่อมสภาพ</t>
  </si>
  <si>
    <t xml:space="preserve"> โต๊ะหน้าขาว</t>
  </si>
  <si>
    <t>ตัว</t>
  </si>
  <si>
    <t xml:space="preserve"> เก้าอี้พลาสติก</t>
  </si>
  <si>
    <t xml:space="preserve"> เก้าอี้</t>
  </si>
  <si>
    <t xml:space="preserve"> ชุดเครื่องคอมพิวเตอร์</t>
  </si>
  <si>
    <t xml:space="preserve"> ปริ้นเตอร์ ขาว-ดำ</t>
  </si>
  <si>
    <t>เครื่อง</t>
  </si>
  <si>
    <t xml:space="preserve"> เครื่องถ่ายเอกสาร</t>
  </si>
  <si>
    <t xml:space="preserve"> เครื่องปรับอากาศ</t>
  </si>
  <si>
    <t xml:space="preserve"> โต๊ะทำงาน ขนาด 1.20 ม.+ลิ้นชักล่าง</t>
  </si>
  <si>
    <t xml:space="preserve"> เก้าอี้สำนักงานมีพนักพิง</t>
  </si>
  <si>
    <t xml:space="preserve"> ตู้เก็บเอกสาร</t>
  </si>
  <si>
    <t xml:space="preserve"> เครื่องกระจายเสียง+ไมค์</t>
  </si>
  <si>
    <t xml:space="preserve"> ระบบบันทึกภาพ</t>
  </si>
  <si>
    <t xml:space="preserve"> เครื่องเล่น DVD พร้อมรีโมท</t>
  </si>
  <si>
    <t xml:space="preserve"> ชั้นวางของ</t>
  </si>
  <si>
    <t xml:space="preserve"> เครื่องสำรองไฟ</t>
  </si>
  <si>
    <t xml:space="preserve"> โต๊ะไม้ระแนง (สำหรับวางภาชนะ)</t>
  </si>
  <si>
    <t xml:space="preserve"> ปั้มน้ำ</t>
  </si>
  <si>
    <t xml:space="preserve"> ถังน้ำ ขนาด 3000 ลิตร</t>
  </si>
  <si>
    <t>ถัง</t>
  </si>
  <si>
    <t xml:space="preserve"> กล้องวงจรปิด</t>
  </si>
  <si>
    <t xml:space="preserve"> จอมอนิเตอร์</t>
  </si>
  <si>
    <t xml:space="preserve"> ลำโพง</t>
  </si>
  <si>
    <t xml:space="preserve"> ถังดับเพลิง</t>
  </si>
  <si>
    <t xml:space="preserve"> แผงเหล็กกั้นจราจร</t>
  </si>
  <si>
    <t>แผง</t>
  </si>
  <si>
    <t>รวมค่าครุภัณฑ์เสื่อมสภาพ  เป็นเงิน</t>
  </si>
  <si>
    <t>ปร.4(ข)</t>
  </si>
  <si>
    <t>ค่าครุภัณฑ์เสื่อมสภาพ</t>
  </si>
  <si>
    <t>ราคาขั้นต่ำอาคารเป็นเงิน (ลำดับที่ 5 - ลำดับที่ 6)</t>
  </si>
  <si>
    <r>
      <rPr>
        <b/>
        <sz val="14"/>
        <rFont val="Cordia New"/>
        <family val="2"/>
      </rPr>
      <t>สรุป</t>
    </r>
    <r>
      <rPr>
        <sz val="14"/>
        <rFont val="Cordia New"/>
        <family val="2"/>
      </rPr>
      <t xml:space="preserve">  เป็นเงิน</t>
    </r>
  </si>
  <si>
    <t>หมายเหตุ : นั่งร้านมาตรฐาน 1 ชุด ประกอบด้วย Frame=1 ตัว, ตะเกียบ=1 ตัว, ข้อต่อ=2 ตัว, HORIZONTAL FRAME = 1 ตัว</t>
  </si>
  <si>
    <t xml:space="preserve">                 พื้นที่นั่งร้าน = 1,030 ตารางเมตร</t>
  </si>
  <si>
    <t xml:space="preserve">                 นั่งร้านมาตรฐาน ขนาด 1.2x1.7x1.8 ม. (คิด 1 ชุด = กว้าง x สูง)</t>
  </si>
  <si>
    <t xml:space="preserve">                 ได้พื้นที่ = 1.7 x 1.8 = 3.06 ตร.ม.</t>
  </si>
  <si>
    <t xml:space="preserve">                 คิดเป็นจำนวนนั่งร้าน = 1,030/3.06 = 337 ชุด</t>
  </si>
  <si>
    <t xml:space="preserve">                 คิดเป็นค่าเช่าต่อวัน = 337 x 3.00 = 1,011 บาท/วัน (รวมค่าขนส่ง)</t>
  </si>
  <si>
    <t xml:space="preserve">-รั้วชั่วคราวปิดกั้นพื้นที่รอบโครงการ </t>
  </si>
  <si>
    <t>-นั่งร้าน (50% ของระยะเวลาในสัญญา)</t>
  </si>
  <si>
    <t>ราคาน้ำมันดีเซล (B7) เมื่อวันที่ 26 กันยายน 2565  ราคา 34.94 บาท/ลิตร</t>
  </si>
  <si>
    <t>รวมข้อ 5 รื้อถอนงานห้องน้ำชาย</t>
  </si>
  <si>
    <t>รวมข้อ 6 รื้อถอนงานห้องน้ำหญิง</t>
  </si>
  <si>
    <t>รวมข้อ 7 รื้อถอนงานห้องน้ำผู้พิการ</t>
  </si>
  <si>
    <t>รวมข้อ 8 รื้อถอนงานระบบไฟฟ้า</t>
  </si>
  <si>
    <t>รวมข้อ 9  ค่ารื้อถอนงานอื่น ๆ</t>
  </si>
  <si>
    <t>รวมข้อ 10 งานรื้อถอนคอนกรีตโครงสร้าง</t>
  </si>
  <si>
    <t>ประเภท  งานรื้อถอน - ขายทอดตลาด ศูนย์จำหน่าย กระจายสินค้า OTOP บริเวณใต้ทางด่วนกรุงเทพมหานคร</t>
  </si>
  <si>
    <t>สถานที่ก่อสร้าง  พื้นที่ใต้ทางด่วนสีลม-สุรวงศ์ ถนนสีลม  กรุงเทพมหานคร</t>
  </si>
  <si>
    <t xml:space="preserve">ค่าวัสดุคงเหลือ </t>
  </si>
  <si>
    <t>ค่าแรงงานรื้อถอน - ค่าวัสดุคงเหลือ (ลำดับที่ 2 - ลำดับที่ 3)</t>
  </si>
  <si>
    <t>ราคารื้อถอน - ขายทอดตลาดอาคาร (ลำดับที่ 1 + ลำดับที่ 4)</t>
  </si>
  <si>
    <t>ราคาชั้นต่ำอาคารเป็นเงิน (ลำดับที่ 5 - ลำดับที่ 6)</t>
  </si>
  <si>
    <t>ประเภท  งานรื้อถอน - ขายทอดตลาด ศูนย์จำหน่วย กระจายสินค้า OTOP บริเวณใต้ทางด่วนกรุงเทพมหานคร</t>
  </si>
  <si>
    <t>สถานที่ก่อสร้าง พื้นที่ใต้ทางด่วนพิเศษเพลินจิต ถนนเพลินจิต ลุมพินี ปทุมวัน กรุงเทพมหานคร</t>
  </si>
  <si>
    <t xml:space="preserve">ค่าแรงงานรื้อถอน </t>
  </si>
  <si>
    <t>ค่าแรงงานรื้อถอน - ค่าวัสดุคงเหลือ (ลำดับที่ 2- ลำดับที่ 3)</t>
  </si>
  <si>
    <t>ราคาขั้นต่ำอาคาร เป็นเงิน (ลำดับที่ 5 - ลำดับที่ 6)</t>
  </si>
  <si>
    <r>
      <rPr>
        <b/>
        <sz val="14"/>
        <rFont val="Cordia New"/>
        <family val="2"/>
      </rPr>
      <t>สรุป</t>
    </r>
    <r>
      <rPr>
        <sz val="14"/>
        <rFont val="Cordia New"/>
        <family val="2"/>
      </rPr>
      <t xml:space="preserve">   เป็นเงิน</t>
    </r>
  </si>
  <si>
    <r>
      <rPr>
        <b/>
        <sz val="14"/>
        <color theme="1"/>
        <rFont val="Cordia New"/>
        <family val="2"/>
      </rPr>
      <t>ชื่อโครงการ</t>
    </r>
    <r>
      <rPr>
        <sz val="14"/>
        <color theme="1"/>
        <rFont val="Cordia New"/>
        <family val="2"/>
      </rPr>
      <t xml:space="preserve">  รื้อถอน - ขายทอดตลาดอาคาร พื้นที่ใต้ทางด่วนสีลม-สุรวงศ์ ถนนสีลม  กรุงเทพมหานคร</t>
    </r>
  </si>
  <si>
    <r>
      <rPr>
        <b/>
        <sz val="14"/>
        <color theme="1"/>
        <rFont val="Cordia New"/>
        <family val="2"/>
      </rPr>
      <t>สถานที่ก่อสร้าง</t>
    </r>
    <r>
      <rPr>
        <sz val="14"/>
        <color theme="1"/>
        <rFont val="Cordia New"/>
        <family val="2"/>
      </rPr>
      <t xml:space="preserve">  ...พื้นที่ใต้ทางด่วนสีลม-สุรวงศ์ ถนนสีลม  กรุงเทพมหานคร    ...</t>
    </r>
  </si>
  <si>
    <t xml:space="preserve"> รื้อถอนงานตกแต่งผนัง ป้าย ตราสัญลักษณ์และเวที</t>
  </si>
  <si>
    <t xml:space="preserve"> รื้อถอนงานร้านค้า  </t>
  </si>
  <si>
    <t xml:space="preserve"> รื้อถอนสำนักงาน </t>
  </si>
  <si>
    <t xml:space="preserve"> รื้อถอนส่วนซักล้าง</t>
  </si>
  <si>
    <t xml:space="preserve"> รื้อถอนห้องเก็บของ</t>
  </si>
  <si>
    <t xml:space="preserve"> รื้อถอนห้องน้ำชาย </t>
  </si>
  <si>
    <t xml:space="preserve"> รื้อถอนห้องน้ำหญิง </t>
  </si>
  <si>
    <r>
      <t xml:space="preserve"> รื้อห้องน้ำผู้พิการ </t>
    </r>
    <r>
      <rPr>
        <b/>
        <sz val="14"/>
        <rFont val="Angsana New"/>
        <family val="1"/>
      </rPr>
      <t/>
    </r>
  </si>
  <si>
    <t xml:space="preserve"> รื้อถอนงานระบบสุขาภิบาล</t>
  </si>
  <si>
    <t xml:space="preserve"> รื้อถอนงานระบบไฟฟ้า</t>
  </si>
  <si>
    <r>
      <rPr>
        <b/>
        <sz val="14"/>
        <color theme="1"/>
        <rFont val="Cordia New"/>
        <family val="2"/>
      </rPr>
      <t xml:space="preserve"> รื้อถอนงานอื่นๆ</t>
    </r>
    <r>
      <rPr>
        <sz val="14"/>
        <color theme="1"/>
        <rFont val="Cordia New"/>
        <family val="2"/>
      </rPr>
      <t xml:space="preserve"> (ถ้ามี) เพื่อให้ครบถ้วนตามรูปแบบและรายการ</t>
    </r>
  </si>
  <si>
    <t>รื้อถอนงานตกแต่งผนัง ป้าย ตราสัญลักษณ์และเวที</t>
  </si>
  <si>
    <t xml:space="preserve"> - รื้อถอนงานตกแต่งหุ้มเสาทางด่วน แบบ B </t>
  </si>
  <si>
    <t xml:space="preserve"> หุ้มด้วยไวนิลพร้อมสกรีนลวดลาย. </t>
  </si>
  <si>
    <t xml:space="preserve"> - รื้อถอนโครงเหล็กเสาตกแต่ง</t>
  </si>
  <si>
    <t xml:space="preserve"> - รื้อถอน Inkjet ตราสัญลักษณ์พร้อมแผ่นไวนิล</t>
  </si>
  <si>
    <t xml:space="preserve"> -  รื้อถอนต้นไม้ประดับ</t>
  </si>
  <si>
    <t>งาน</t>
  </si>
  <si>
    <t xml:space="preserve"> - รื้อถอนงานตกแต่งหุ้มเสาทางด่วน แบบ C </t>
  </si>
  <si>
    <t xml:space="preserve"> กรุแผ่น อลูมิเนียมคอมโพสิท</t>
  </si>
  <si>
    <t xml:space="preserve"> ป้ายโลโก้อะคริลิค และกล่องไฟกรอบสังกะสี</t>
  </si>
  <si>
    <t xml:space="preserve"> - รื้อถอนแผ่นกรุอลูมิเนียมคอมโพสิท</t>
  </si>
  <si>
    <t>- รื้อถอนชุดตัวหนังสือ " OTOP THE WALKING STREET "</t>
  </si>
  <si>
    <t xml:space="preserve"> สูง 30 cm.หนา 3 cm.</t>
  </si>
  <si>
    <t xml:space="preserve"> - รื้อถอนต้นไม้ประดับ</t>
  </si>
  <si>
    <t xml:space="preserve"> - รื้อถอนหลอดไฟฟลูออเรสเซนต์ พร้อมอุปกรณ์</t>
  </si>
  <si>
    <t xml:space="preserve"> - รื้อถอนรั้วโครงเหล็กกล่อง 50x100x2.3@1.00#ม. </t>
  </si>
  <si>
    <t xml:space="preserve"> ปิดทับด้วยแผ่นไฟเบอร์ซีเมนต์บอร์ด</t>
  </si>
  <si>
    <t xml:space="preserve"> - งานเวที ขนาด 5.30 x 16.00 ม.</t>
  </si>
  <si>
    <t xml:space="preserve"> - รื้อถอนเวทีพื้นสูง 1.00 เมตร  พื้นไฟเบอร์ซีเมนต์บอร์ด</t>
  </si>
  <si>
    <t xml:space="preserve"> โครงเหล็ก</t>
  </si>
  <si>
    <t xml:space="preserve"> - รื้อถอนผนังด้านหลังเวที ไฟเบอร์ซีเมนต์บอร์ดโครงเหล็ก</t>
  </si>
  <si>
    <t>รวมข้อ 1 รื้อถอนงานตกแต่งผนัง ป้าย ตราสัญลักษณ์และเวที</t>
  </si>
  <si>
    <t>ร้านค้า ขนาด 3.00 x 3.00 ม.</t>
  </si>
  <si>
    <t xml:space="preserve"> - รื้อถอนโครงหลังคาเหล็ก</t>
  </si>
  <si>
    <t xml:space="preserve"> - รื้อถอนบัวพื้นยางPVC สูง 10ซม.</t>
  </si>
  <si>
    <t xml:space="preserve"> - รื้อถอนผนังฝาไม้เทียมขนาด 0.20x3.00x8มม. ตีซ้อนเกล็ด</t>
  </si>
  <si>
    <t xml:space="preserve"> - รื้อถอนฝ้าเพดานยิปซั่มบอร์ด </t>
  </si>
  <si>
    <t xml:space="preserve"> - รื้อถอนฝ้าชายคาไฟเบอร์ซีเมนต์บอร์ด หนา 4 มม. </t>
  </si>
  <si>
    <t xml:space="preserve"> เซาะร่อง 3 นิ้ว</t>
  </si>
  <si>
    <t xml:space="preserve"> - รื้อถอนหลังคากระเบื้องไอยรา</t>
  </si>
  <si>
    <t xml:space="preserve"> - รื้อถอนครอบสันโค้ง</t>
  </si>
  <si>
    <t>แผ่น</t>
  </si>
  <si>
    <t xml:space="preserve"> - รื้อถอนครอบตะเฆ่สัน</t>
  </si>
  <si>
    <t xml:space="preserve"> - รื้อถอนครอบข้าง</t>
  </si>
  <si>
    <t xml:space="preserve"> - รื้อถอนครอบปีกนก</t>
  </si>
  <si>
    <t xml:space="preserve"> - รื้อถอนครอบปิดจั่ว</t>
  </si>
  <si>
    <t xml:space="preserve"> - รื้อถอนครอบปิดปลายตะเฆ่สัน</t>
  </si>
  <si>
    <t>- รื้อถอนเชิงชาย และแผ่นปิดเชิงชาย</t>
  </si>
  <si>
    <t xml:space="preserve"> ไฟเบอร์ซีเมนต์สำเร็จรูป 8นิ้วและ 6 นิ้ว</t>
  </si>
  <si>
    <t xml:space="preserve"> - รื้อถอนชุดประตูบานม้วน D1</t>
  </si>
  <si>
    <t xml:space="preserve"> - รื้อถอนชุดหน้าต่างบานเกล็ดติดตาย W2</t>
  </si>
  <si>
    <t xml:space="preserve"> - รื้อถอนหน้าต่างบานเกล็ดติดตาย W3</t>
  </si>
  <si>
    <t xml:space="preserve"> - รื้อถอนชุดเหล็กดัดระบายอากาศ W4</t>
  </si>
  <si>
    <r>
      <t xml:space="preserve"> </t>
    </r>
    <r>
      <rPr>
        <b/>
        <u/>
        <sz val="14"/>
        <color theme="1"/>
        <rFont val="Cordia New"/>
        <family val="2"/>
      </rPr>
      <t>สำนักงาน ขนาด 3.00 x 12.00 ม.</t>
    </r>
  </si>
  <si>
    <t xml:space="preserve"> - พื้นคสล.ปูทับด้วยกระเบื้องยางลายไม้</t>
  </si>
  <si>
    <t>- รื้อถอนฝ้าชายคาไฟเบอร์ซีเมนต์บอร์ด</t>
  </si>
  <si>
    <t xml:space="preserve"> หนา 4 มม. เซาะร่อง 3 นิ้ว</t>
  </si>
  <si>
    <t xml:space="preserve"> - รื้อถอนโครงหลังคาเหล็ก </t>
  </si>
  <si>
    <t xml:space="preserve"> - รื้อถอนเชิงชาย และแผ่นปิดเชิงชาย</t>
  </si>
  <si>
    <t xml:space="preserve"> - รื้อถอนชุดหน้าต่างบานกระทุ้ง W5      </t>
  </si>
  <si>
    <t xml:space="preserve"> - รื้อถอนหน้าต่าง ติดตาย W1             </t>
  </si>
  <si>
    <t xml:space="preserve"> - รื้อถอนชุดเหล็กดัดระบายอากาศ W4 </t>
  </si>
  <si>
    <t xml:space="preserve"> - รื้อถอนชุดประตูบานเปิดคู่ D2         </t>
  </si>
  <si>
    <t xml:space="preserve"> ส่วนซักล้าง ขนาด 5.00 x 15.00 x 2.70 ม.</t>
  </si>
  <si>
    <t xml:space="preserve"> - งานผนังซีเมนต์บอร์ด </t>
  </si>
  <si>
    <t xml:space="preserve"> - รื้อถอนผนังภายนอก กรุ แผ่นสมาทร์บอร์ด</t>
  </si>
  <si>
    <t xml:space="preserve"> กว้าง 6 นิ้ว ตีซ้อนเกล็ด</t>
  </si>
  <si>
    <t xml:space="preserve"> - รื้อถอนชุดอ่างล้างจานสเตนเลสชนิด 2 หลุม 1 ที่พัก</t>
  </si>
  <si>
    <t>ห้องเก็บของ ขนาด 3.00 x 7.00 x 2.50 ม.</t>
  </si>
  <si>
    <t xml:space="preserve"> - รื้อถอนโครงผนังเหล็ก</t>
  </si>
  <si>
    <t xml:space="preserve"> - รื้อถอนผนังเหล็กรีดลอน </t>
  </si>
  <si>
    <t>รวมข้อ 5 รื้อถอนห้องเก็บของ</t>
  </si>
  <si>
    <t>ห้องน้ำชาย ขนาด 3.00 x 6.00 x 2.50 ม.</t>
  </si>
  <si>
    <t xml:space="preserve"> - รื้อถอนฐานยึดตู้คอนเทรนเนอร์ เพื่อขนย้าย (ตัด/อุดท่อน้ำต่าง ๆ) </t>
  </si>
  <si>
    <t>ห้องน้ำหญิง ขนาด 3.00 x 6.00 x 2.50 ม.</t>
  </si>
  <si>
    <t>- รื้อถอนฐานยึดตู้คอนเทรนเนอร์ เพื่อขนย้าย</t>
  </si>
  <si>
    <r>
      <rPr>
        <b/>
        <u/>
        <sz val="14"/>
        <color theme="1"/>
        <rFont val="Cordia New"/>
        <family val="2"/>
      </rPr>
      <t>ห้องน้ำผู้พิการ ขนาด 3.00 x 3.00 x 2.50 ม.</t>
    </r>
    <r>
      <rPr>
        <b/>
        <sz val="14"/>
        <rFont val="Angsana New"/>
        <family val="1"/>
      </rPr>
      <t/>
    </r>
  </si>
  <si>
    <t xml:space="preserve"> - รื้อถอนราวกันตก</t>
  </si>
  <si>
    <t>รื้อถอนงานระบบสุขาภิบาล</t>
  </si>
  <si>
    <t xml:space="preserve"> -  รื้อถอนประตูน้ำ  ขนาด  Dia  2"</t>
  </si>
  <si>
    <t xml:space="preserve"> - รื้อถอนประตูน้ำ  ขนาด  Dia  1  1/2"</t>
  </si>
  <si>
    <t xml:space="preserve"> - รื้อถอนมาตรวัดน้ำ  ขนาด  Dia  2" พร้อมแจ้งยกเลิก</t>
  </si>
  <si>
    <t xml:space="preserve"> - รื้อถอนก๊อกน้ำขนาด  Dia  1/2" </t>
  </si>
  <si>
    <t xml:space="preserve"> สำหรับห้องน้ำ3 ชุด และรดต้นไม้ 12ชุด"</t>
  </si>
  <si>
    <t>รวมข้อ 9 รื้อถอนงานระบบสุขาภิบาล</t>
  </si>
  <si>
    <t xml:space="preserve"> - รื้อถอน UNIT SUB-STATION</t>
  </si>
  <si>
    <t xml:space="preserve"> - รื้อถอนแผงสวิตช์ไฟฟ้า (DB 1A) IP45</t>
  </si>
  <si>
    <t xml:space="preserve"> - รื้อถอน แผงสวิตช์ไฟฟ้า (DB 2A) IP45</t>
  </si>
  <si>
    <t xml:space="preserve"> - รื้อถอนแผงสวิตช์ไฟฟ้า (DB 3A) IP45</t>
  </si>
  <si>
    <t xml:space="preserve"> - รื้อถอนแผงสวิตช์ไฟฟ้า (DB 4A) IP45</t>
  </si>
  <si>
    <t xml:space="preserve"> - รื้อถอนแผงสวิตช์ไฟฟ้า (DB 1B) IP45</t>
  </si>
  <si>
    <t xml:space="preserve"> - รื้อถอนแผงสวิตช์ไฟฟ้า (DB 2B) IP45</t>
  </si>
  <si>
    <t xml:space="preserve"> - รื้อถอนแผงสวิตช์ไฟฟ้า (DB 3B) IP45</t>
  </si>
  <si>
    <t xml:space="preserve"> - รื้อถอนแผงสวิตช์ตัดตอนอัตโนมัติย่อย</t>
  </si>
  <si>
    <t xml:space="preserve"> 10.1 รื้อถอนดวงโคม</t>
  </si>
  <si>
    <t xml:space="preserve"> - รื้อถอนดวงโคมไฟสนามแบบ BOLLARD  </t>
  </si>
  <si>
    <t xml:space="preserve"> ขนาด Ø 175 มม. สูง 1.00 เมตร</t>
  </si>
  <si>
    <t xml:space="preserve"> - รื้อถอนดวงโคม FLOODLIGHT </t>
  </si>
  <si>
    <t xml:space="preserve"> 10.2 รื้อถอน POWER PLUG, มิเตอร์ และสวิตช์ไฟฟ้า</t>
  </si>
  <si>
    <t xml:space="preserve"> - รื้อถอน POWER  PLUG ชนิดกันน้ำ  </t>
  </si>
  <si>
    <t xml:space="preserve"> สำหรับจ่ายไฟให้กับป้ายโฆษณา</t>
  </si>
  <si>
    <t xml:space="preserve"> - รื้อถอน KWH มิเตอร์ไฟฟ้า 15A(45A) 1 Phase 2 Wire 220 Volt</t>
  </si>
  <si>
    <t xml:space="preserve"> - สวิตช์เดี่ยว 16A, 250V พร้อมฝาครอบ </t>
  </si>
  <si>
    <t xml:space="preserve"> 10.3 รื้อถอนแผงสวิตช์ตัดตอนอัตโนมัติย่อย (CU-) (ร้านค้า)</t>
  </si>
  <si>
    <t xml:space="preserve"> 10.4 รื้อถอนดวงโคมพร้อมอุปกรณ์ประกอบ (ร้านค้า)</t>
  </si>
  <si>
    <t xml:space="preserve"> - รื้อถอนดวงโคมฟลูออเรสเซนต์กล่องเหล็กเปลือย</t>
  </si>
  <si>
    <t xml:space="preserve"> - รื้อถอนดวงโคมไฟติดผนังขนาด 265x105 มม.</t>
  </si>
  <si>
    <t xml:space="preserve"> 10.5 สวิตช์ไฟฟ้า, เต้ารับไฟฟ้า  (ร้านค้า)</t>
  </si>
  <si>
    <t xml:space="preserve"> - สวิตช์เดี่ยว 16A, 250V พร้อมฝาครอบ PVC หรือ PC</t>
  </si>
  <si>
    <t xml:space="preserve"> - เต้ารับคู่มีขาดิน UNIVERSAL TYPE 16A 250V </t>
  </si>
  <si>
    <t xml:space="preserve"> พร้อมฝาครอบ PVC หรือ PC</t>
  </si>
  <si>
    <t xml:space="preserve"> 10.6 รื้อถอนแผงสวิตช์ตัดตอนอัตโนมัติย่อย (CU-) (สำนักงาน)</t>
  </si>
  <si>
    <t xml:space="preserve"> 10.7 รื้อถดนดวงโคมพร้อมอุปกรณ์ประกอบ  (สำนักงาน)</t>
  </si>
  <si>
    <r>
      <rPr>
        <b/>
        <sz val="14"/>
        <color theme="1"/>
        <rFont val="Cordia New"/>
        <family val="2"/>
      </rPr>
      <t>รื้อถอนงานอื่นๆ</t>
    </r>
    <r>
      <rPr>
        <sz val="14"/>
        <color theme="1"/>
        <rFont val="Cordia New"/>
        <family val="2"/>
      </rPr>
      <t xml:space="preserve"> (ถ้ามี) เพื่อให้ครบถ้วนตามรูปแบบและรายการ</t>
    </r>
  </si>
  <si>
    <t xml:space="preserve"> - รื้อถอนเสาไฟฟ้า ค.อ.ร. มาตรฐานการไฟฟ้า </t>
  </si>
  <si>
    <t xml:space="preserve"> - รื้อถอนคัทเอาท์ขนาด 100 แอมป์</t>
  </si>
  <si>
    <r>
      <rPr>
        <b/>
        <sz val="14"/>
        <color theme="1"/>
        <rFont val="Cordia New"/>
        <family val="2"/>
      </rPr>
      <t>รวมข้อ 11 รื้อถอนงานอื่นๆ</t>
    </r>
    <r>
      <rPr>
        <sz val="14"/>
        <color theme="1"/>
        <rFont val="Cordia New"/>
        <family val="2"/>
      </rPr>
      <t xml:space="preserve"> (ถ้ามี) เพื่อให้ครบถ้วนตามรูปแบบและรายการ</t>
    </r>
  </si>
  <si>
    <t>-รื้อกอง สำหรับจัดเก็บเป็นหมวดหมู่เพื่อขนส่งวัสดุคืนหน่วยงาน</t>
  </si>
  <si>
    <t>-รื้อขนไป สำหรับบรรทุกวัสดุที่รื้อถอนนำไปทิ้ง</t>
  </si>
  <si>
    <r>
      <t xml:space="preserve">ชื่อโครงการ  </t>
    </r>
    <r>
      <rPr>
        <sz val="14"/>
        <rFont val="Cordia New"/>
        <family val="2"/>
      </rPr>
      <t xml:space="preserve">รื้อถอน - ขายทอดตลาด ศูนย์จำหน่าย กระจายสินค้า OTOP บริเวณใต้ทางด่วนกรุงเทพมหานคร </t>
    </r>
  </si>
  <si>
    <r>
      <rPr>
        <b/>
        <sz val="14"/>
        <rFont val="Cordia New"/>
        <family val="2"/>
      </rPr>
      <t xml:space="preserve">ประเภท  </t>
    </r>
    <r>
      <rPr>
        <sz val="14"/>
        <rFont val="Cordia New"/>
        <family val="2"/>
      </rPr>
      <t>งานรื้อถอน - ขายทอดตลาด</t>
    </r>
  </si>
  <si>
    <r>
      <rPr>
        <b/>
        <sz val="14"/>
        <rFont val="Cordia New"/>
        <family val="2"/>
      </rPr>
      <t>สถานที่ก่อสร้าง</t>
    </r>
    <r>
      <rPr>
        <sz val="14"/>
        <rFont val="Cordia New"/>
        <family val="2"/>
      </rPr>
      <t xml:space="preserve"> 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พื้นที่ใต้ทางด่วนพิเศษเพลินจิต ถนนเพลินจิต ลุมพินี ปทุมวัน กรุงเทพมหานคร</t>
    </r>
  </si>
  <si>
    <r>
      <rPr>
        <b/>
        <sz val="14"/>
        <rFont val="Cordia New"/>
        <family val="2"/>
      </rPr>
      <t xml:space="preserve">หน่วยงานเจ้าของโครงการ/งานก่อสร้าง  </t>
    </r>
    <r>
      <rPr>
        <sz val="14"/>
        <rFont val="Cordia New"/>
        <family val="2"/>
      </rPr>
      <t>กรมการพัฒนาชุมชน  กระทรวงมหาดไทย</t>
    </r>
  </si>
  <si>
    <t>-รั้วชั่วคราวปิดกั้นพื้นที่รอบโครงการ</t>
  </si>
  <si>
    <t>-นั่งร้าน (50 % ของระยะเวลาในสัญญา)</t>
  </si>
  <si>
    <t>ราคาน้ำมันดีเซล (B7) เมื่อวันที่ 26 กันยายน  2565  ราคา 34.94 บาท/ลิตร</t>
  </si>
  <si>
    <t xml:space="preserve">                 พื้นที่นั่งร้าน = 330 ตารางเมตร</t>
  </si>
  <si>
    <t xml:space="preserve">                 คิดเป็นจำนวนนั่งร้าน = 1,030/3.06 = 108 ชุด</t>
  </si>
  <si>
    <t xml:space="preserve">                 คิดเป็นค่าเช่าต่อวัน = 108 x 3.00 = 324 บาท/วัน (รวมค่าขนส่ง)</t>
  </si>
  <si>
    <r>
      <t xml:space="preserve">ชื่อโครงการ  </t>
    </r>
    <r>
      <rPr>
        <sz val="14"/>
        <rFont val="Cordia New"/>
        <family val="2"/>
      </rPr>
      <t>รื้อถอน - ขายทอดตลาด ศูนย์จำหน่าย กระจายสินค้า OTOP บริเวณใต้ทางด่วนกรุงเทพมหานคร</t>
    </r>
  </si>
  <si>
    <r>
      <rPr>
        <b/>
        <sz val="14"/>
        <rFont val="Cordia New"/>
        <family val="2"/>
      </rPr>
      <t>ประเภท</t>
    </r>
    <r>
      <rPr>
        <sz val="14"/>
        <rFont val="Cordia New"/>
        <family val="2"/>
      </rPr>
      <t xml:space="preserve">  งานรื้อถอน - ขายทอดตลาด </t>
    </r>
  </si>
  <si>
    <r>
      <rPr>
        <b/>
        <sz val="14"/>
        <rFont val="Cordia New"/>
        <family val="2"/>
      </rPr>
      <t>สถานที่ก่อสร้าง</t>
    </r>
    <r>
      <rPr>
        <sz val="14"/>
        <rFont val="Cordia New"/>
        <family val="2"/>
      </rPr>
      <t xml:space="preserve">  พื้นที่ใต้ทางด่วนพิเศษเพลินจิต  ถนนเพลินจิต  ลุมพินี  ปทุมวัน  กรุงเทพมหานคร</t>
    </r>
  </si>
  <si>
    <r>
      <rPr>
        <b/>
        <sz val="14"/>
        <rFont val="Cordia New"/>
        <family val="2"/>
      </rPr>
      <t>หน่วยงานเจ้าของโครงการ</t>
    </r>
    <r>
      <rPr>
        <sz val="14"/>
        <rFont val="Cordia New"/>
        <family val="2"/>
      </rPr>
      <t xml:space="preserve">  กรมการพัฒนาชุมชน  กระทรวงมหาดไทย</t>
    </r>
  </si>
  <si>
    <t>งานรื้อถอนหลังคา</t>
  </si>
  <si>
    <t>งานรื้อถอนฝ้าเพดาน</t>
  </si>
  <si>
    <t>งานรื้อถอนพื้น</t>
  </si>
  <si>
    <t>งานรื้อถอนผนังและผิวผนัง</t>
  </si>
  <si>
    <t>งานรื้อถอนประตู-หน้าต่าง</t>
  </si>
  <si>
    <t>งานรื้อถอนสุขภัณฑ์และอุปกรณ์ประกอบห้องน้ำ</t>
  </si>
  <si>
    <t>งานรื้อถอนเบ็ดเตล็ด</t>
  </si>
  <si>
    <t xml:space="preserve">งานรื้อถอนระบบสุขาภิบาล </t>
  </si>
  <si>
    <r>
      <t>งานรื้อถอนระบบไฟฟ้าและสื่อสาร</t>
    </r>
    <r>
      <rPr>
        <sz val="14"/>
        <rFont val="Cordia New"/>
        <family val="2"/>
      </rPr>
      <t xml:space="preserve"> </t>
    </r>
  </si>
  <si>
    <t>งานรื้อถอนตกแต่งภายใน</t>
  </si>
  <si>
    <t>งานรื้อถอนและแจ้งยกเลิกไฟฟ้ากับการไฟฟ้า</t>
  </si>
  <si>
    <t xml:space="preserve"> - รื้อถอนหลังคาเหล็กรีดลอน</t>
  </si>
  <si>
    <t xml:space="preserve"> - รื้อถอน Flashing</t>
  </si>
  <si>
    <t>รวมข้อ 1 งานรื้อถอนหลังคา</t>
  </si>
  <si>
    <t xml:space="preserve"> - รื้อถอนฝ้าเพดานยิบซั่มบอร์ดฉาบเรียบ</t>
  </si>
  <si>
    <t xml:space="preserve"> (วัสดุแผ่นพร้อมโครงคร่าวเหล็กซุบสังกะสี)</t>
  </si>
  <si>
    <t>รวมข้อ 2 งานรื้อถอนฝ้าเพดาน</t>
  </si>
  <si>
    <t xml:space="preserve"> - รื้อถอนพื้น คสล.</t>
  </si>
  <si>
    <t xml:space="preserve"> - รื้อถอนขอบคันหินสำเร็จรูป</t>
  </si>
  <si>
    <t xml:space="preserve"> - รื้อถอนบัวยาง PVC. สูง 4 นิ้ว </t>
  </si>
  <si>
    <t xml:space="preserve">       รวมข้อ 3 งานรื้อถอนพื้น</t>
  </si>
  <si>
    <t xml:space="preserve"> - รื้อถอนผนังกรุแผ่น ไฟเบอร์ซีเมนต์บอร์ด</t>
  </si>
  <si>
    <t xml:space="preserve"> - รื้อถอนผนังกรุยิปซั่มบอร์ดฉาบรอยต่อเรียบ        </t>
  </si>
  <si>
    <t xml:space="preserve"> - รื้อถอนผนังกรุแผ่น ไฟเบอร์ซีเมนต์บอร์ดกรุทับด้วยกระเบื้อง</t>
  </si>
  <si>
    <t xml:space="preserve"> HOMOGENEOUS TILE ขนาด 30 x60 ซม.      </t>
  </si>
  <si>
    <t xml:space="preserve"> - รื้อถอนผนังกรุแผ่น ไฟเบอร์ซีเมนต์บอร์ดกรุทับด้วยกระจกเงา</t>
  </si>
  <si>
    <t xml:space="preserve"> หนา 6 มม. โครงคร่าวเหล็กชุบสังกะสี (ผ1-ผ4)    </t>
  </si>
  <si>
    <t xml:space="preserve">            รวมข้อ 4 งานรื้อถอนผนังและผิวผนัง</t>
  </si>
  <si>
    <t xml:space="preserve"> - รื้อถอน D1</t>
  </si>
  <si>
    <t xml:space="preserve"> - รื้อถอน D2+W2</t>
  </si>
  <si>
    <t xml:space="preserve"> - รื้อถอน D3</t>
  </si>
  <si>
    <t xml:space="preserve"> - รื้อถอน D4</t>
  </si>
  <si>
    <t xml:space="preserve"> - รื้อถอน D5</t>
  </si>
  <si>
    <t xml:space="preserve"> - รื้อถอน D6</t>
  </si>
  <si>
    <t xml:space="preserve"> - รื้อถอน D7</t>
  </si>
  <si>
    <t xml:space="preserve"> - รื้อถอน W1</t>
  </si>
  <si>
    <t xml:space="preserve"> - รื้อถอน W3</t>
  </si>
  <si>
    <t xml:space="preserve"> - รื้อถอน W4</t>
  </si>
  <si>
    <t xml:space="preserve"> - รื้อถอน W5</t>
  </si>
  <si>
    <t xml:space="preserve">             รวมข้อ 5 งานรื้อถอนประตู-หน้าต่าง</t>
  </si>
  <si>
    <t xml:space="preserve"> - รื้อถอนอ่างล้างหน้าชนิดแขวนผนัง พร้อมก๊อกน้ำอ่างล้างมือ </t>
  </si>
  <si>
    <t xml:space="preserve"> - ก๊อกน้ำติดผนัง</t>
  </si>
  <si>
    <t>อัน</t>
  </si>
  <si>
    <t xml:space="preserve"> - กระจกเงา หนา 6 มม.</t>
  </si>
  <si>
    <t xml:space="preserve">รวมข้อ 6 งานรื้อถอนสุขภัณฑ์และอุปกรณ์ประกอบห้องน้ำ </t>
  </si>
  <si>
    <t xml:space="preserve"> - รื้อถอนป้ายกล่องไฟขนาด 2.50 x 2.50 ม.</t>
  </si>
  <si>
    <t xml:space="preserve"> - รื้อถอนป้ายไฟตัวอักษรอะครีลิคภายในเป็นหลอด LED</t>
  </si>
  <si>
    <t xml:space="preserve"> แสงสีขาว คำว่า "THE GALLERY"</t>
  </si>
  <si>
    <t xml:space="preserve"> - รื้อถอนงานผนังสวนแนวตั้ง </t>
  </si>
  <si>
    <t xml:space="preserve"> - รื้อถอนโครงเหล็กสวนแนวตั้ง</t>
  </si>
  <si>
    <t>รวมข้อ 7 งานรื้อถอนเบ็ดเตล็ด</t>
  </si>
  <si>
    <t xml:space="preserve"> - รื้อถอนถังเก็บน้ำบนดินขนาด 3,000 ลิตร</t>
  </si>
  <si>
    <t xml:space="preserve"> - รื้อถอนมาตรวัดน้ำ ขนาด  Dia  1" พร้อมแจ้งยกเลิก</t>
  </si>
  <si>
    <t xml:space="preserve"> - รื้อถอนบ่อดักไขมันสำเร็จรูป (จุไม่น้อยกว่า 100 ลิตร)</t>
  </si>
  <si>
    <t>บ่อ</t>
  </si>
  <si>
    <t>รวมข้อ 8 งานรื้อถอนระบบสุขาภิบาล</t>
  </si>
  <si>
    <t>9.1 รื้อถอนระบบไฟฟ้า (ELECTRICAL  SYSTEM)</t>
  </si>
  <si>
    <t xml:space="preserve">       9.1.1  รื้อถอนแผงสวิตซ์ไฟฟ้าประธาน (MPB)</t>
  </si>
  <si>
    <t xml:space="preserve">        9.1.2  รื้อถอนแผงสวิตซ์ตัดตอนอัตโนมัติย่อย  LP</t>
  </si>
  <si>
    <t xml:space="preserve">              L1A</t>
  </si>
  <si>
    <t xml:space="preserve">              L1B</t>
  </si>
  <si>
    <t>9.2  รื้อถอนดวงโคมพร้อมอุปกรณ์ประกอบ</t>
  </si>
  <si>
    <t xml:space="preserve"> - รื้อถอนดวงโคม DOWN LIGHT กรอบสี่เหลี่ยม</t>
  </si>
  <si>
    <t xml:space="preserve"> - รื้อถอนดวงโคมส่องขั้นบันได (ภายนอกอาคาร)</t>
  </si>
  <si>
    <t xml:space="preserve"> - รื้อถอนดวงโคม TRACK  LIGHT</t>
  </si>
  <si>
    <t xml:space="preserve"> - รื้อถอนดวงโคมไฟแสงสว่างฉุกเฉิน</t>
  </si>
  <si>
    <t xml:space="preserve"> (EMERGENCY LIGHT)</t>
  </si>
  <si>
    <t>-  รื้อถอนดวงโคม Spot Light (Up Light)</t>
  </si>
  <si>
    <t xml:space="preserve"> สำหรับส่องป้ายใต้หลังคา</t>
  </si>
  <si>
    <r>
      <t>รวมข้อ 9 งานรื้อถอนระบบไฟฟ้าและสื่อสาร</t>
    </r>
    <r>
      <rPr>
        <sz val="14"/>
        <rFont val="Cordia New"/>
        <family val="2"/>
      </rPr>
      <t xml:space="preserve"> </t>
    </r>
  </si>
  <si>
    <t xml:space="preserve"> - รื้อถอนเคาน์เตอร์ (ต้อนรับ) </t>
  </si>
  <si>
    <t xml:space="preserve"> ขนาด ลึก 0.60 × กว้าง 1.80 × สูง 0.90 ม.</t>
  </si>
  <si>
    <t xml:space="preserve"> - รื้อถอนผนังด้านหลังเคาน์เตอร์ (ต้อนรับ) </t>
  </si>
  <si>
    <t xml:space="preserve"> ขนาดลึก 0.35 × กว้าง 2.40 × สูง 2.80 ม.</t>
  </si>
  <si>
    <t xml:space="preserve"> - รื้อถอนตู้โชว์ รูปตัว L  </t>
  </si>
  <si>
    <t xml:space="preserve"> ขนาดลึก 0.55 ×  7.40 ม. และ 0.50 × 2.40 ม. สูง 2.60 ม.</t>
  </si>
  <si>
    <t xml:space="preserve"> - รื้อถอนตู้โชว์ ชั้นกระจก </t>
  </si>
  <si>
    <t xml:space="preserve"> ขนาดลึก 0.55 ม. ×  กว้าง 6.00 ม. × สูง 2.60 ม.</t>
  </si>
  <si>
    <t xml:space="preserve"> - รื้อถอนผนังตกแต่ง ขนาด กว้าง 11.60 ม. × สูง 2.60 ม.</t>
  </si>
  <si>
    <t xml:space="preserve"> - รื้อถอนตู้โชว์กระจก </t>
  </si>
  <si>
    <t xml:space="preserve"> ขนาดลึก 0.60 ม.× กว้าง 4.00 ม. × สูง 2.60 ม.</t>
  </si>
  <si>
    <t xml:space="preserve"> - รื้อถอนผนังตกแต่ง ขนาดกว้าง 1.80 ม. × สูง 2.80 ม.</t>
  </si>
  <si>
    <t xml:space="preserve"> - รื้อถอนตู้เก็บเอกสาร (หลังเคาน์เตอร์ต้อนรับ) </t>
  </si>
  <si>
    <t xml:space="preserve"> ขนาดลึก 0.45 × กว้าง 2.00 ม. × สูง 0.80 ม.</t>
  </si>
  <si>
    <t xml:space="preserve"> - รื้อถอนเคาน์เตอร์อาหาร (Pantry counter) </t>
  </si>
  <si>
    <t xml:space="preserve"> ขนาดลึก 0.60 × กว้าง 3.20 ม. × สูง 1.10 ม.</t>
  </si>
  <si>
    <t xml:space="preserve">รื้อถอนเคาน์เตอร์เตรียมอาหารและตู้ลอย </t>
  </si>
  <si>
    <t xml:space="preserve"> ขนาดลึก 0.60 × กว้าง 3.80 ม. × สูง 2.50 ม.</t>
  </si>
  <si>
    <t xml:space="preserve"> - รื้อถอนตู้โชว์ (ตู้เตี้ย) </t>
  </si>
  <si>
    <t xml:space="preserve"> ขนาดลึก 0.80 × กว้าง 1.20 ม. × สูง 0.90 ม.</t>
  </si>
  <si>
    <t>รวมข้อ 11 งานรื้อถอนตกแต่งภายใน</t>
  </si>
  <si>
    <t xml:space="preserve"> - รื้อถอนมิเตอร์ไฟฟ้า ขนาด 30 (100)แอมป์ 3 เฟส 4 สาย</t>
  </si>
  <si>
    <t>รวมข้อ 12 งานรื้อถอนและแจ้งยกเลิกไฟฟ้าจากการไฟฟ้า</t>
  </si>
  <si>
    <t xml:space="preserve">   - รื้อถอนโครงสร้าง คสล.</t>
  </si>
  <si>
    <t>รวมข้อ 13 งานรื้อถอนคอนกรีตโครงสร้าง</t>
  </si>
  <si>
    <t>รวมราคาครุภัณฑ์เสื่อมสภาพ  เป็นเงิน</t>
  </si>
  <si>
    <t xml:space="preserve"> โต๊ะทำงานมีลิ้นชักข้าง ขนาด 1.50 ม.</t>
  </si>
  <si>
    <t xml:space="preserve"> โต๊ะทำงานมีลิ้นชักข้าง ขนาด 1.20 ม.</t>
  </si>
  <si>
    <t xml:space="preserve"> ตู้ไม้ ขนาด 40 x 80 x 160 ซม.</t>
  </si>
  <si>
    <t xml:space="preserve"> เครื่องคอมพิวเตอร์</t>
  </si>
  <si>
    <t xml:space="preserve"> เครื่องพิมพ์เอกสาร</t>
  </si>
  <si>
    <t xml:space="preserve"> เก้าอี้ไม้</t>
  </si>
  <si>
    <t xml:space="preserve"> Pocket Wifi </t>
  </si>
  <si>
    <t xml:space="preserve"> Aircard 3G + Ttue</t>
  </si>
  <si>
    <t xml:space="preserve"> ชุดเฟอร์นิเจอร์โซฟา 2 ที่นั่ง 1 ชิ้นและ 1 ที่นั่ง 2 ชิ้น+โต๊ะกลาง</t>
  </si>
  <si>
    <t xml:space="preserve"> โต๊ะกระจกกลมหวายเทียม</t>
  </si>
  <si>
    <t xml:space="preserve"> กล่องลิ้นชักใส่เอกสาร</t>
  </si>
  <si>
    <t xml:space="preserve"> โต๊ะไม้สีขาว</t>
  </si>
  <si>
    <t xml:space="preserve"> ป้ายไฟ ตลาดนัดไทยช่วยไทย</t>
  </si>
  <si>
    <t xml:space="preserve"> เต็นท์สีขาวขนาดใหญ่</t>
  </si>
  <si>
    <t xml:space="preserve"> รูปปั้นท้าวเวสสุวรรณ พร้อมโครงเหล็กครอบ</t>
  </si>
  <si>
    <t xml:space="preserve"> อ่างล้างจานสแตนเลสชนิด 2 หลุม 1 ที่พัก</t>
  </si>
  <si>
    <t xml:space="preserve"> ชั้นวางของแบบไม้ขาว</t>
  </si>
  <si>
    <t xml:space="preserve"> ถังน้ำ</t>
  </si>
  <si>
    <t xml:space="preserve"> เครื่องปั้มน้ำ</t>
  </si>
  <si>
    <t xml:space="preserve"> ระบบกล้อง CCTV</t>
  </si>
  <si>
    <t xml:space="preserve"> ระบบเสียงภายนอก/เสียงตามสายภายในโครงการ</t>
  </si>
  <si>
    <t>เซ็ต</t>
  </si>
  <si>
    <t xml:space="preserve"> โต๊ะสีขาวขาพับได้ 3.5 ฟุต</t>
  </si>
  <si>
    <t xml:space="preserve"> ร่วมสีขาว เสาโลหะ</t>
  </si>
  <si>
    <t xml:space="preserve"> เก้าอี้พลาสติกสีขาว</t>
  </si>
  <si>
    <t xml:space="preserve"> เก้าอี้พลาสติกสีส้ม</t>
  </si>
  <si>
    <t xml:space="preserve"> ถังดับเพลิง ขนาด 10 ปอนด์</t>
  </si>
  <si>
    <t xml:space="preserve"> แผงกั้นจราจร ขนาด 1.50 x 1.10 ม. มีล้อเลื่อน</t>
  </si>
  <si>
    <t>รวมราคาครุภัณฑ์เสื่อมสภาพ เป็นเงิน</t>
  </si>
  <si>
    <t>ครุภัณฑ์เสื่อมสภาพ</t>
  </si>
  <si>
    <t>ค่าครุภัณฑ์เสื่อมสภาพ  เป็นเงิน</t>
  </si>
  <si>
    <t xml:space="preserve"> โต๊ะหน้ากระจกถักรอบ</t>
  </si>
  <si>
    <t xml:space="preserve"> ตู้โชว์ชั้นกระจก</t>
  </si>
  <si>
    <t xml:space="preserve"> ตู้โชว์เตี้ย</t>
  </si>
  <si>
    <t xml:space="preserve"> จอ LCD </t>
  </si>
  <si>
    <t>จอ</t>
  </si>
  <si>
    <t xml:space="preserve"> ชั้นไม้สำหรับวางสินค้า ขนาดเล็ก 3 ชั้น สูง 95 ซม.</t>
  </si>
  <si>
    <t xml:space="preserve"> ชั้นไม้สำหรับวางสินค้า ขนาดกลาง 4 ชั้น สูง 125 ซม.</t>
  </si>
  <si>
    <t xml:space="preserve"> ชั้นไม้สำหรับวางสินค้า ขนาดใหญ่ 4 ชั้น สูง 160 ซม.</t>
  </si>
  <si>
    <t xml:space="preserve"> ชั้นวางของสีขาว 4 ชั้น มีลิ้นชักล่างสุด ขนาด ก.75 x ส. 140 ซม.</t>
  </si>
  <si>
    <t xml:space="preserve"> ชั้นเหล็ก (สีฟ้า)</t>
  </si>
  <si>
    <t xml:space="preserve"> ตู้แขวนเสื้อผ้าใหญ่</t>
  </si>
  <si>
    <t xml:space="preserve"> ตู้แขวนเสื้อผ้าสีขาวเล็ก</t>
  </si>
  <si>
    <t xml:space="preserve"> โต๊ะดำเล็ก ขนาด ก. 55 x ย.55 x ส.55 ซม.</t>
  </si>
  <si>
    <t xml:space="preserve"> ราวแขวนสำหรับ Display</t>
  </si>
  <si>
    <t xml:space="preserve"> เสาจับสัญญาณกันขโมย</t>
  </si>
  <si>
    <t>เสา</t>
  </si>
  <si>
    <t xml:space="preserve"> เก้าอี้ถัก</t>
  </si>
  <si>
    <t xml:space="preserve"> ถังขยะตะกร้าหวาย</t>
  </si>
  <si>
    <t>ใบ</t>
  </si>
  <si>
    <t xml:space="preserve"> โต๊ะไม้</t>
  </si>
  <si>
    <t xml:space="preserve"> โต๊ะทำงาน มีลิ้น 3 ชั้น</t>
  </si>
  <si>
    <t xml:space="preserve"> เก้าอี้พลาสติกมีพนักพิง</t>
  </si>
  <si>
    <t xml:space="preserve"> ตู้เก็บอาสาร 4 ช่อง</t>
  </si>
  <si>
    <t xml:space="preserve"> ตู้ลิ้นชัก 3 ชั้น</t>
  </si>
  <si>
    <t xml:space="preserve"> เครื่องปริ้นเตอร์ ขาว-ดำ</t>
  </si>
  <si>
    <t xml:space="preserve"> เครื่องโทรสาร</t>
  </si>
  <si>
    <t xml:space="preserve"> Control เครื่องเสียง</t>
  </si>
  <si>
    <t xml:space="preserve"> ระบบควบคุมกล้องวงจรปิด</t>
  </si>
  <si>
    <r>
      <rPr>
        <b/>
        <sz val="14"/>
        <color theme="1"/>
        <rFont val="Cordia New"/>
        <family val="2"/>
      </rPr>
      <t>สถานที่ก่อสร้าง</t>
    </r>
    <r>
      <rPr>
        <sz val="14"/>
        <color theme="1"/>
        <rFont val="Cordia New"/>
        <family val="2"/>
      </rPr>
      <t xml:space="preserve">  พื้นที่ใต้ทางด่วนสีลม-สุรวงศ์ ถนนสีลม  กรุงเทพมหานคร</t>
    </r>
  </si>
  <si>
    <r>
      <rPr>
        <b/>
        <sz val="14"/>
        <rFont val="Cordia New"/>
        <family val="2"/>
      </rPr>
      <t>คำนวณ</t>
    </r>
    <r>
      <rPr>
        <sz val="14"/>
        <rFont val="Cordia New"/>
        <family val="2"/>
      </rPr>
      <t xml:space="preserve"> เมื่อวันที่ </t>
    </r>
  </si>
  <si>
    <t>การจ้างรื้อถอนอาคารและสิ่งปลูกสร้างของศูนย์แสดง จำหน่าย และกระจายสินค้าถาวร</t>
  </si>
  <si>
    <t>บริเวณใต้ทางด่วนในกรุงเทพมหานคร จำนวน 3 แห่ง ได้แก่ ใต้ทางด่วนเพลินจิต สีลม และรามอินทรา</t>
  </si>
  <si>
    <t>แบบราคารื้อถอน - ขายทอดตลาดอาคาร</t>
  </si>
  <si>
    <r>
      <rPr>
        <b/>
        <sz val="14"/>
        <color theme="1"/>
        <rFont val="Cordia New"/>
        <family val="2"/>
      </rPr>
      <t>คำนวณราคาโดย</t>
    </r>
    <r>
      <rPr>
        <sz val="14"/>
        <color theme="1"/>
        <rFont val="Cordia New"/>
        <family val="2"/>
      </rPr>
      <t xml:space="preserve">  </t>
    </r>
  </si>
  <si>
    <t xml:space="preserve">วันที่   </t>
  </si>
  <si>
    <t xml:space="preserve">วันที่  </t>
  </si>
  <si>
    <t>แบบราคาค่ารื้อถอน - ขายทอดตลาดอาคาร</t>
  </si>
  <si>
    <r>
      <rPr>
        <b/>
        <sz val="14"/>
        <color theme="1"/>
        <rFont val="Cordia New"/>
        <family val="2"/>
      </rPr>
      <t xml:space="preserve">คำนวณราคาโดย  </t>
    </r>
    <r>
      <rPr>
        <sz val="14"/>
        <color theme="1"/>
        <rFont val="Cordia New"/>
        <family val="2"/>
      </rPr>
      <t xml:space="preserve"> </t>
    </r>
  </si>
  <si>
    <t xml:space="preserve">เมื่อวันที่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</si>
</sst>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General_)"/>
    <numFmt numFmtId="167" formatCode="#,##0.000000&quot; &quot;"/>
    <numFmt numFmtId="168" formatCode="dd\-mm\-yy"/>
    <numFmt numFmtId="169" formatCode="#,###&quot;   &quot;"/>
    <numFmt numFmtId="170" formatCode="&quot;฿&quot;\t#,##0_);\(&quot;฿&quot;\t#,##0\)"/>
    <numFmt numFmtId="171" formatCode="\t0.00E+00"/>
    <numFmt numFmtId="172" formatCode="#,##0.0_);\(#,##0.0\)"/>
    <numFmt numFmtId="173" formatCode="_(&quot;$&quot;* #,##0.000_);_(&quot;$&quot;* \(#,##0.000\);_(&quot;$&quot;* &quot;-&quot;??_);_(@_)"/>
    <numFmt numFmtId="174" formatCode="0.0&quot;  &quot;"/>
    <numFmt numFmtId="175" formatCode="_-* #,##0.00000_-;\-* #,##0.00000_-;_-* &quot;-&quot;?????_-;_-@_-"/>
    <numFmt numFmtId="176" formatCode="m/d/yy\ hh:mm"/>
    <numFmt numFmtId="177" formatCode="_(&quot;$&quot;* #,##0.0000_);_(&quot;$&quot;* \(#,##0.0000\);_(&quot;$&quot;* &quot;-&quot;??_);_(@_)"/>
    <numFmt numFmtId="178" formatCode="0_ ;\-0\ "/>
    <numFmt numFmtId="179" formatCode="_-* #,##0.00_-;\-* #,##0.00_-;_-* &quot;-&quot;_-;_-@_-"/>
    <numFmt numFmtId="180" formatCode="_-* #,##0.0_-;\-* #,##0.0_-;_-* &quot;-&quot;??_-;_-@_-"/>
    <numFmt numFmtId="181" formatCode="#,##0_ ;\-#,##0\ "/>
    <numFmt numFmtId="182" formatCode="#,##0.00_ ;\-#,##0.00\ "/>
  </numFmts>
  <fonts count="81">
    <font>
      <sz val="14"/>
      <name val="Cordia New"/>
      <charset val="222"/>
    </font>
    <font>
      <sz val="14"/>
      <name val="Cordia New"/>
      <family val="2"/>
    </font>
    <font>
      <b/>
      <sz val="14"/>
      <name val="Cordia New"/>
      <family val="2"/>
    </font>
    <font>
      <sz val="12"/>
      <name val="Cordia New"/>
      <family val="2"/>
    </font>
    <font>
      <b/>
      <sz val="16"/>
      <name val="EucrosiaUPC"/>
      <family val="1"/>
      <charset val="222"/>
    </font>
    <font>
      <sz val="14"/>
      <name val="Cordia New"/>
      <family val="2"/>
    </font>
    <font>
      <b/>
      <sz val="18"/>
      <name val="Cordia New"/>
      <family val="2"/>
    </font>
    <font>
      <sz val="14"/>
      <name val="Cordia New"/>
      <family val="2"/>
    </font>
    <font>
      <b/>
      <sz val="15"/>
      <name val="EucrosiaUPC"/>
      <family val="1"/>
      <charset val="222"/>
    </font>
    <font>
      <b/>
      <sz val="15"/>
      <color indexed="10"/>
      <name val="EucrosiaUPC"/>
      <family val="1"/>
      <charset val="222"/>
    </font>
    <font>
      <b/>
      <sz val="16"/>
      <color indexed="62"/>
      <name val="EucrosiaUPC"/>
      <family val="1"/>
      <charset val="222"/>
    </font>
    <font>
      <b/>
      <sz val="13"/>
      <name val="EucrosiaUPC"/>
      <family val="1"/>
      <charset val="222"/>
    </font>
    <font>
      <sz val="13"/>
      <name val="EucrosiaUPC"/>
      <family val="1"/>
      <charset val="222"/>
    </font>
    <font>
      <sz val="14"/>
      <name val="AngsanaUPC"/>
      <family val="1"/>
      <charset val="222"/>
    </font>
    <font>
      <b/>
      <sz val="12"/>
      <name val="Cordia New"/>
      <family val="2"/>
    </font>
    <font>
      <b/>
      <sz val="26"/>
      <name val="IrisUPC"/>
      <family val="2"/>
      <charset val="222"/>
    </font>
    <font>
      <b/>
      <sz val="16"/>
      <color indexed="16"/>
      <name val="EucrosiaUPC"/>
      <family val="1"/>
      <charset val="222"/>
    </font>
    <font>
      <b/>
      <sz val="17"/>
      <name val="EucrosiaUPC"/>
      <family val="1"/>
      <charset val="222"/>
    </font>
    <font>
      <b/>
      <sz val="15"/>
      <name val="Cordia New"/>
      <family val="2"/>
    </font>
    <font>
      <sz val="10"/>
      <name val="Cordia New"/>
      <family val="2"/>
      <charset val="222"/>
    </font>
    <font>
      <sz val="12"/>
      <name val="Cordia New"/>
      <family val="2"/>
      <charset val="222"/>
    </font>
    <font>
      <sz val="13"/>
      <name val="Cordia New"/>
      <family val="2"/>
      <charset val="222"/>
    </font>
    <font>
      <b/>
      <sz val="13"/>
      <name val="Cordia New"/>
      <family val="2"/>
      <charset val="222"/>
    </font>
    <font>
      <b/>
      <sz val="22"/>
      <name val="Cordia New"/>
      <family val="2"/>
      <charset val="222"/>
    </font>
    <font>
      <b/>
      <sz val="36"/>
      <name val="Cordia New"/>
      <family val="2"/>
    </font>
    <font>
      <sz val="36"/>
      <name val="Cordia New"/>
      <family val="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AngsanaUPC"/>
      <family val="1"/>
      <charset val="222"/>
    </font>
    <font>
      <sz val="14"/>
      <name val="Cordia New"/>
      <family val="3"/>
    </font>
    <font>
      <sz val="10"/>
      <name val="Arial"/>
      <family val="2"/>
    </font>
    <font>
      <b/>
      <i/>
      <sz val="18"/>
      <color indexed="28"/>
      <name val="AngsanaUPC"/>
      <family val="1"/>
    </font>
    <font>
      <sz val="8"/>
      <name val="Cordia New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indexed="8"/>
      <name val="Browallia New"/>
      <family val="2"/>
      <charset val="222"/>
    </font>
    <font>
      <sz val="14"/>
      <color indexed="9"/>
      <name val="Browallia New"/>
      <family val="2"/>
      <charset val="222"/>
    </font>
    <font>
      <b/>
      <sz val="14"/>
      <color indexed="52"/>
      <name val="Browallia New"/>
      <family val="2"/>
      <charset val="222"/>
    </font>
    <font>
      <sz val="14"/>
      <color indexed="10"/>
      <name val="Browallia New"/>
      <family val="2"/>
      <charset val="222"/>
    </font>
    <font>
      <i/>
      <sz val="14"/>
      <color indexed="23"/>
      <name val="Browall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9"/>
      <name val="Browallia New"/>
      <family val="2"/>
      <charset val="222"/>
    </font>
    <font>
      <sz val="14"/>
      <color indexed="52"/>
      <name val="Browallia New"/>
      <family val="2"/>
      <charset val="222"/>
    </font>
    <font>
      <sz val="14"/>
      <color indexed="17"/>
      <name val="Browallia New"/>
      <family val="2"/>
      <charset val="222"/>
    </font>
    <font>
      <sz val="14"/>
      <color indexed="62"/>
      <name val="Browallia New"/>
      <family val="2"/>
      <charset val="222"/>
    </font>
    <font>
      <sz val="14"/>
      <color indexed="60"/>
      <name val="Browallia New"/>
      <family val="2"/>
      <charset val="222"/>
    </font>
    <font>
      <b/>
      <sz val="14"/>
      <color indexed="8"/>
      <name val="Browallia New"/>
      <family val="2"/>
      <charset val="222"/>
    </font>
    <font>
      <sz val="14"/>
      <color indexed="20"/>
      <name val="Browallia New"/>
      <family val="2"/>
      <charset val="222"/>
    </font>
    <font>
      <b/>
      <sz val="14"/>
      <color indexed="63"/>
      <name val="Browallia New"/>
      <family val="2"/>
      <charset val="222"/>
    </font>
    <font>
      <b/>
      <sz val="15"/>
      <color indexed="56"/>
      <name val="Browallia New"/>
      <family val="2"/>
      <charset val="222"/>
    </font>
    <font>
      <b/>
      <sz val="13"/>
      <color indexed="56"/>
      <name val="Browallia New"/>
      <family val="2"/>
      <charset val="222"/>
    </font>
    <font>
      <b/>
      <sz val="11"/>
      <color indexed="56"/>
      <name val="Browallia New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4"/>
      <color rgb="FFFF0000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u/>
      <sz val="14"/>
      <color theme="1"/>
      <name val="Cordia New"/>
      <family val="2"/>
    </font>
    <font>
      <u/>
      <sz val="14"/>
      <color theme="1"/>
      <name val="Cordia New"/>
      <family val="2"/>
    </font>
    <font>
      <sz val="12"/>
      <color theme="1"/>
      <name val="Cordia New"/>
      <family val="2"/>
    </font>
    <font>
      <sz val="11"/>
      <color theme="1"/>
      <name val="Chulabhorn Likit Text Light๙"/>
      <family val="2"/>
      <charset val="222"/>
    </font>
    <font>
      <b/>
      <sz val="14"/>
      <name val="Angsana New"/>
      <family val="1"/>
    </font>
    <font>
      <b/>
      <u/>
      <sz val="14"/>
      <name val="Cordia New"/>
      <family val="2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8">
    <xf numFmtId="0" fontId="0" fillId="0" borderId="0"/>
    <xf numFmtId="0" fontId="26" fillId="0" borderId="0">
      <alignment vertical="center"/>
    </xf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9" fontId="13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0" fontId="31" fillId="0" borderId="0"/>
    <xf numFmtId="9" fontId="32" fillId="2" borderId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5" fillId="0" borderId="1" applyNumberFormat="0" applyFont="0" applyBorder="0" applyAlignment="0" applyProtection="0"/>
    <xf numFmtId="0" fontId="33" fillId="17" borderId="2">
      <alignment horizontal="centerContinuous" vertical="top"/>
    </xf>
    <xf numFmtId="0" fontId="32" fillId="0" borderId="0" applyFill="0" applyBorder="0" applyAlignment="0"/>
    <xf numFmtId="172" fontId="27" fillId="0" borderId="0" applyFill="0" applyBorder="0" applyAlignment="0"/>
    <xf numFmtId="0" fontId="34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73" fontId="13" fillId="0" borderId="0" applyFill="0" applyBorder="0" applyAlignment="0"/>
    <xf numFmtId="174" fontId="28" fillId="0" borderId="0" applyFill="0" applyBorder="0" applyAlignment="0"/>
    <xf numFmtId="172" fontId="27" fillId="0" borderId="0" applyFill="0" applyBorder="0" applyAlignment="0"/>
    <xf numFmtId="173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3" fillId="17" borderId="2">
      <alignment horizontal="centerContinuous" vertical="top"/>
    </xf>
    <xf numFmtId="172" fontId="27" fillId="0" borderId="0" applyFont="0" applyFill="0" applyBorder="0" applyAlignment="0" applyProtection="0"/>
    <xf numFmtId="14" fontId="36" fillId="0" borderId="0" applyFill="0" applyBorder="0" applyAlignment="0"/>
    <xf numFmtId="15" fontId="37" fillId="24" borderId="0">
      <alignment horizontal="centerContinuous"/>
    </xf>
    <xf numFmtId="173" fontId="13" fillId="0" borderId="0" applyFill="0" applyBorder="0" applyAlignment="0"/>
    <xf numFmtId="172" fontId="27" fillId="0" borderId="0" applyFill="0" applyBorder="0" applyAlignment="0"/>
    <xf numFmtId="173" fontId="13" fillId="0" borderId="0" applyFill="0" applyBorder="0" applyAlignment="0"/>
    <xf numFmtId="174" fontId="28" fillId="0" borderId="0" applyFill="0" applyBorder="0" applyAlignment="0"/>
    <xf numFmtId="172" fontId="27" fillId="0" borderId="0" applyFill="0" applyBorder="0" applyAlignment="0"/>
    <xf numFmtId="38" fontId="38" fillId="17" borderId="0" applyNumberFormat="0" applyBorder="0" applyAlignment="0" applyProtection="0"/>
    <xf numFmtId="0" fontId="39" fillId="0" borderId="5" applyNumberFormat="0" applyAlignment="0" applyProtection="0">
      <alignment horizontal="left" vertical="center"/>
    </xf>
    <xf numFmtId="0" fontId="39" fillId="0" borderId="6">
      <alignment horizontal="left" vertical="center"/>
    </xf>
    <xf numFmtId="10" fontId="38" fillId="25" borderId="10" applyNumberFormat="0" applyBorder="0" applyAlignment="0" applyProtection="0"/>
    <xf numFmtId="173" fontId="13" fillId="0" borderId="0" applyFill="0" applyBorder="0" applyAlignment="0"/>
    <xf numFmtId="172" fontId="27" fillId="0" borderId="0" applyFill="0" applyBorder="0" applyAlignment="0"/>
    <xf numFmtId="173" fontId="13" fillId="0" borderId="0" applyFill="0" applyBorder="0" applyAlignment="0"/>
    <xf numFmtId="174" fontId="28" fillId="0" borderId="0" applyFill="0" applyBorder="0" applyAlignment="0"/>
    <xf numFmtId="172" fontId="27" fillId="0" borderId="0" applyFill="0" applyBorder="0" applyAlignment="0"/>
    <xf numFmtId="37" fontId="69" fillId="0" borderId="0"/>
    <xf numFmtId="175" fontId="40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64" fillId="0" borderId="0"/>
    <xf numFmtId="0" fontId="67" fillId="0" borderId="0"/>
    <xf numFmtId="0" fontId="46" fillId="0" borderId="0"/>
    <xf numFmtId="0" fontId="68" fillId="0" borderId="0"/>
    <xf numFmtId="0" fontId="1" fillId="0" borderId="0"/>
    <xf numFmtId="0" fontId="65" fillId="0" borderId="0"/>
    <xf numFmtId="0" fontId="4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3" fillId="0" borderId="0" applyFill="0" applyBorder="0" applyAlignment="0"/>
    <xf numFmtId="172" fontId="27" fillId="0" borderId="0" applyFill="0" applyBorder="0" applyAlignment="0"/>
    <xf numFmtId="173" fontId="13" fillId="0" borderId="0" applyFill="0" applyBorder="0" applyAlignment="0"/>
    <xf numFmtId="174" fontId="28" fillId="0" borderId="0" applyFill="0" applyBorder="0" applyAlignment="0"/>
    <xf numFmtId="172" fontId="27" fillId="0" borderId="0" applyFill="0" applyBorder="0" applyAlignment="0"/>
    <xf numFmtId="0" fontId="43" fillId="2" borderId="0"/>
    <xf numFmtId="0" fontId="32" fillId="0" borderId="0"/>
    <xf numFmtId="49" fontId="1" fillId="0" borderId="14">
      <alignment horizontal="left" indent="1"/>
      <protection locked="0"/>
    </xf>
    <xf numFmtId="49" fontId="36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9" fillId="22" borderId="3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6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3" borderId="4" applyNumberFormat="0" applyAlignment="0" applyProtection="0"/>
    <xf numFmtId="0" fontId="54" fillId="0" borderId="11" applyNumberFormat="0" applyFill="0" applyAlignment="0" applyProtection="0"/>
    <xf numFmtId="0" fontId="55" fillId="5" borderId="0" applyNumberFormat="0" applyBorder="0" applyAlignment="0" applyProtection="0"/>
    <xf numFmtId="0" fontId="56" fillId="8" borderId="3" applyNumberFormat="0" applyAlignment="0" applyProtection="0"/>
    <xf numFmtId="0" fontId="57" fillId="26" borderId="0" applyNumberFormat="0" applyBorder="0" applyAlignment="0" applyProtection="0"/>
    <xf numFmtId="0" fontId="58" fillId="0" borderId="15" applyNumberFormat="0" applyFill="0" applyAlignment="0" applyProtection="0"/>
    <xf numFmtId="0" fontId="59" fillId="4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1" borderId="0" applyNumberFormat="0" applyBorder="0" applyAlignment="0" applyProtection="0"/>
    <xf numFmtId="0" fontId="60" fillId="22" borderId="13" applyNumberFormat="0" applyAlignment="0" applyProtection="0"/>
    <xf numFmtId="0" fontId="32" fillId="27" borderId="12" applyNumberFormat="0" applyFont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70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7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</cellStyleXfs>
  <cellXfs count="970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9" fillId="28" borderId="0" xfId="0" applyFont="1" applyFill="1"/>
    <xf numFmtId="0" fontId="4" fillId="0" borderId="0" xfId="0" applyFont="1"/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8" fillId="0" borderId="0" xfId="0" applyFont="1" applyAlignment="1">
      <alignment vertical="center"/>
    </xf>
    <xf numFmtId="0" fontId="11" fillId="29" borderId="17" xfId="0" applyFont="1" applyFill="1" applyBorder="1" applyAlignment="1">
      <alignment horizontal="center" vertical="top"/>
    </xf>
    <xf numFmtId="0" fontId="11" fillId="29" borderId="18" xfId="0" applyFont="1" applyFill="1" applyBorder="1" applyAlignment="1">
      <alignment horizontal="center" vertical="top"/>
    </xf>
    <xf numFmtId="0" fontId="11" fillId="29" borderId="19" xfId="0" applyFont="1" applyFill="1" applyBorder="1" applyAlignment="1">
      <alignment horizontal="center" vertical="top"/>
    </xf>
    <xf numFmtId="0" fontId="11" fillId="29" borderId="20" xfId="0" applyFont="1" applyFill="1" applyBorder="1" applyAlignment="1">
      <alignment horizontal="center" vertical="top"/>
    </xf>
    <xf numFmtId="0" fontId="11" fillId="29" borderId="21" xfId="0" applyFont="1" applyFill="1" applyBorder="1" applyAlignment="1">
      <alignment horizontal="center" vertical="top"/>
    </xf>
    <xf numFmtId="0" fontId="19" fillId="0" borderId="22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 vertical="center"/>
    </xf>
    <xf numFmtId="165" fontId="11" fillId="29" borderId="17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23" xfId="0" applyFont="1" applyBorder="1"/>
    <xf numFmtId="0" fontId="20" fillId="0" borderId="18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165" fontId="11" fillId="29" borderId="2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2" fillId="0" borderId="19" xfId="0" applyFont="1" applyBorder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9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2" fontId="12" fillId="0" borderId="21" xfId="0" applyNumberFormat="1" applyFont="1" applyBorder="1" applyAlignment="1">
      <alignment horizontal="center" vertical="center"/>
    </xf>
    <xf numFmtId="165" fontId="11" fillId="29" borderId="21" xfId="0" applyNumberFormat="1" applyFont="1" applyFill="1" applyBorder="1" applyAlignment="1">
      <alignment horizontal="center" vertical="center"/>
    </xf>
    <xf numFmtId="0" fontId="12" fillId="0" borderId="26" xfId="0" applyFont="1" applyBorder="1"/>
    <xf numFmtId="0" fontId="12" fillId="0" borderId="25" xfId="0" applyFont="1" applyBorder="1"/>
    <xf numFmtId="0" fontId="19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/>
    <xf numFmtId="0" fontId="21" fillId="0" borderId="23" xfId="0" applyFont="1" applyBorder="1"/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/>
    <xf numFmtId="0" fontId="21" fillId="0" borderId="19" xfId="0" applyFont="1" applyBorder="1"/>
    <xf numFmtId="0" fontId="21" fillId="0" borderId="25" xfId="0" applyFont="1" applyBorder="1" applyAlignment="1">
      <alignment horizontal="center" vertical="center"/>
    </xf>
    <xf numFmtId="0" fontId="21" fillId="0" borderId="24" xfId="0" applyFont="1" applyBorder="1"/>
    <xf numFmtId="0" fontId="21" fillId="0" borderId="25" xfId="0" applyFont="1" applyBorder="1"/>
    <xf numFmtId="0" fontId="5" fillId="0" borderId="0" xfId="0" applyFont="1" applyAlignment="1">
      <alignment horizontal="center"/>
    </xf>
    <xf numFmtId="0" fontId="7" fillId="0" borderId="0" xfId="0" applyFont="1"/>
    <xf numFmtId="0" fontId="23" fillId="0" borderId="0" xfId="0" applyFont="1"/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/>
    <xf numFmtId="4" fontId="0" fillId="0" borderId="20" xfId="0" applyNumberFormat="1" applyBorder="1"/>
    <xf numFmtId="4" fontId="0" fillId="0" borderId="0" xfId="0" applyNumberFormat="1"/>
    <xf numFmtId="4" fontId="0" fillId="0" borderId="2" xfId="0" applyNumberFormat="1" applyBorder="1"/>
    <xf numFmtId="4" fontId="1" fillId="0" borderId="10" xfId="0" applyNumberFormat="1" applyFont="1" applyBorder="1"/>
    <xf numFmtId="4" fontId="0" fillId="0" borderId="19" xfId="0" applyNumberFormat="1" applyBorder="1"/>
    <xf numFmtId="4" fontId="0" fillId="0" borderId="10" xfId="0" applyNumberFormat="1" applyBorder="1"/>
    <xf numFmtId="4" fontId="2" fillId="0" borderId="10" xfId="0" applyNumberFormat="1" applyFont="1" applyBorder="1" applyAlignment="1">
      <alignment horizontal="center"/>
    </xf>
    <xf numFmtId="4" fontId="2" fillId="0" borderId="29" xfId="0" applyNumberFormat="1" applyFont="1" applyBorder="1" applyAlignment="1">
      <alignment horizontal="center"/>
    </xf>
    <xf numFmtId="4" fontId="1" fillId="0" borderId="20" xfId="0" applyNumberFormat="1" applyFont="1" applyBorder="1"/>
    <xf numFmtId="49" fontId="72" fillId="0" borderId="31" xfId="0" applyNumberFormat="1" applyFont="1" applyBorder="1" applyAlignment="1" applyProtection="1">
      <alignment horizontal="left" vertical="center"/>
      <protection locked="0"/>
    </xf>
    <xf numFmtId="4" fontId="71" fillId="0" borderId="19" xfId="0" applyNumberFormat="1" applyFont="1" applyBorder="1"/>
    <xf numFmtId="0" fontId="73" fillId="0" borderId="14" xfId="96" applyFont="1" applyBorder="1"/>
    <xf numFmtId="43" fontId="72" fillId="0" borderId="14" xfId="60" applyFont="1" applyBorder="1" applyProtection="1">
      <protection locked="0"/>
    </xf>
    <xf numFmtId="49" fontId="72" fillId="0" borderId="14" xfId="0" applyNumberFormat="1" applyFont="1" applyBorder="1" applyAlignment="1" applyProtection="1">
      <alignment horizontal="left" vertical="center"/>
      <protection locked="0"/>
    </xf>
    <xf numFmtId="43" fontId="72" fillId="0" borderId="1" xfId="60" applyFont="1" applyFill="1" applyBorder="1" applyAlignment="1" applyProtection="1">
      <alignment horizontal="left" vertical="center"/>
      <protection locked="0"/>
    </xf>
    <xf numFmtId="49" fontId="72" fillId="0" borderId="14" xfId="94" applyNumberFormat="1" applyFont="1" applyBorder="1" applyAlignment="1" applyProtection="1">
      <alignment horizontal="left" vertical="center"/>
      <protection locked="0"/>
    </xf>
    <xf numFmtId="43" fontId="72" fillId="0" borderId="1" xfId="60" applyFont="1" applyFill="1" applyBorder="1" applyAlignment="1" applyProtection="1">
      <alignment horizontal="center" vertical="center"/>
      <protection locked="0"/>
    </xf>
    <xf numFmtId="41" fontId="73" fillId="31" borderId="31" xfId="0" applyNumberFormat="1" applyFont="1" applyFill="1" applyBorder="1" applyAlignment="1" applyProtection="1">
      <alignment vertical="center"/>
      <protection locked="0"/>
    </xf>
    <xf numFmtId="43" fontId="72" fillId="31" borderId="1" xfId="60" applyFont="1" applyFill="1" applyBorder="1" applyAlignment="1" applyProtection="1">
      <alignment horizontal="center" vertical="center"/>
      <protection locked="0"/>
    </xf>
    <xf numFmtId="41" fontId="73" fillId="31" borderId="14" xfId="0" applyNumberFormat="1" applyFont="1" applyFill="1" applyBorder="1" applyAlignment="1" applyProtection="1">
      <alignment vertical="center"/>
      <protection locked="0"/>
    </xf>
    <xf numFmtId="43" fontId="72" fillId="0" borderId="14" xfId="60" applyFont="1" applyFill="1" applyBorder="1" applyAlignment="1" applyProtection="1">
      <alignment horizontal="center" vertical="center"/>
      <protection locked="0"/>
    </xf>
    <xf numFmtId="49" fontId="74" fillId="0" borderId="14" xfId="0" applyNumberFormat="1" applyFont="1" applyBorder="1" applyAlignment="1" applyProtection="1">
      <alignment horizontal="left" vertical="center"/>
      <protection locked="0"/>
    </xf>
    <xf numFmtId="43" fontId="73" fillId="31" borderId="14" xfId="60" applyFont="1" applyFill="1" applyBorder="1" applyAlignment="1" applyProtection="1">
      <alignment horizontal="center" vertical="center"/>
      <protection locked="0"/>
    </xf>
    <xf numFmtId="43" fontId="72" fillId="31" borderId="14" xfId="60" applyFont="1" applyFill="1" applyBorder="1" applyAlignment="1" applyProtection="1">
      <alignment horizontal="center" vertical="center"/>
      <protection locked="0"/>
    </xf>
    <xf numFmtId="43" fontId="72" fillId="0" borderId="31" xfId="60" applyFont="1" applyFill="1" applyBorder="1" applyAlignment="1" applyProtection="1">
      <alignment horizontal="center" vertical="center"/>
      <protection locked="0"/>
    </xf>
    <xf numFmtId="41" fontId="72" fillId="0" borderId="14" xfId="0" applyNumberFormat="1" applyFont="1" applyBorder="1" applyAlignment="1" applyProtection="1">
      <alignment horizontal="center" vertical="center"/>
      <protection locked="0"/>
    </xf>
    <xf numFmtId="43" fontId="72" fillId="0" borderId="16" xfId="60" applyFont="1" applyFill="1" applyBorder="1" applyAlignment="1" applyProtection="1">
      <alignment horizontal="center" vertical="center"/>
      <protection locked="0"/>
    </xf>
    <xf numFmtId="49" fontId="75" fillId="0" borderId="14" xfId="0" applyNumberFormat="1" applyFont="1" applyBorder="1" applyAlignment="1" applyProtection="1">
      <alignment horizontal="left" vertical="center"/>
      <protection locked="0"/>
    </xf>
    <xf numFmtId="49" fontId="72" fillId="0" borderId="14" xfId="0" applyNumberFormat="1" applyFont="1" applyBorder="1" applyAlignment="1" applyProtection="1">
      <alignment horizontal="left"/>
      <protection locked="0"/>
    </xf>
    <xf numFmtId="49" fontId="73" fillId="31" borderId="31" xfId="0" applyNumberFormat="1" applyFont="1" applyFill="1" applyBorder="1" applyAlignment="1" applyProtection="1">
      <alignment horizontal="left" vertical="center"/>
      <protection locked="0"/>
    </xf>
    <xf numFmtId="49" fontId="73" fillId="31" borderId="14" xfId="0" applyNumberFormat="1" applyFont="1" applyFill="1" applyBorder="1" applyAlignment="1" applyProtection="1">
      <alignment horizontal="center" vertical="center"/>
      <protection locked="0"/>
    </xf>
    <xf numFmtId="166" fontId="73" fillId="31" borderId="31" xfId="146" applyNumberFormat="1" applyFont="1" applyFill="1" applyBorder="1" applyAlignment="1">
      <alignment vertical="center"/>
    </xf>
    <xf numFmtId="166" fontId="72" fillId="0" borderId="31" xfId="146" applyNumberFormat="1" applyFont="1" applyBorder="1" applyAlignment="1">
      <alignment vertical="center"/>
    </xf>
    <xf numFmtId="43" fontId="72" fillId="0" borderId="14" xfId="60" applyFont="1" applyFill="1" applyBorder="1" applyAlignment="1">
      <alignment horizontal="center" vertical="center"/>
    </xf>
    <xf numFmtId="166" fontId="73" fillId="0" borderId="14" xfId="146" applyNumberFormat="1" applyFont="1" applyBorder="1" applyAlignment="1">
      <alignment horizontal="center" vertical="center"/>
    </xf>
    <xf numFmtId="166" fontId="72" fillId="0" borderId="31" xfId="146" applyNumberFormat="1" applyFont="1" applyBorder="1" applyAlignment="1">
      <alignment horizontal="left" vertical="center"/>
    </xf>
    <xf numFmtId="43" fontId="72" fillId="0" borderId="31" xfId="60" applyFont="1" applyFill="1" applyBorder="1" applyAlignment="1">
      <alignment horizontal="center" vertical="center"/>
    </xf>
    <xf numFmtId="166" fontId="72" fillId="0" borderId="14" xfId="146" applyNumberFormat="1" applyFont="1" applyBorder="1" applyAlignment="1">
      <alignment vertical="center"/>
    </xf>
    <xf numFmtId="166" fontId="73" fillId="31" borderId="31" xfId="146" applyNumberFormat="1" applyFont="1" applyFill="1" applyBorder="1" applyAlignment="1">
      <alignment horizontal="center" vertical="center"/>
    </xf>
    <xf numFmtId="43" fontId="72" fillId="31" borderId="31" xfId="60" applyFont="1" applyFill="1" applyBorder="1" applyAlignment="1" applyProtection="1">
      <alignment horizontal="center" vertical="center"/>
      <protection locked="0"/>
    </xf>
    <xf numFmtId="49" fontId="73" fillId="31" borderId="34" xfId="0" applyNumberFormat="1" applyFont="1" applyFill="1" applyBorder="1" applyAlignment="1" applyProtection="1">
      <alignment horizontal="center" vertical="center"/>
      <protection locked="0"/>
    </xf>
    <xf numFmtId="0" fontId="73" fillId="0" borderId="31" xfId="96" applyFont="1" applyBorder="1"/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31" xfId="0" applyFont="1" applyBorder="1" applyAlignment="1" applyProtection="1">
      <alignment horizontal="center" vertical="center"/>
      <protection locked="0"/>
    </xf>
    <xf numFmtId="0" fontId="72" fillId="31" borderId="31" xfId="0" applyFont="1" applyFill="1" applyBorder="1" applyAlignment="1" applyProtection="1">
      <alignment horizontal="center" vertical="center"/>
      <protection locked="0"/>
    </xf>
    <xf numFmtId="0" fontId="72" fillId="0" borderId="14" xfId="94" applyFont="1" applyBorder="1" applyAlignment="1" applyProtection="1">
      <alignment horizontal="center" vertical="center"/>
      <protection locked="0"/>
    </xf>
    <xf numFmtId="0" fontId="73" fillId="31" borderId="14" xfId="0" applyFont="1" applyFill="1" applyBorder="1" applyAlignment="1" applyProtection="1">
      <alignment horizontal="center" vertical="center"/>
      <protection locked="0"/>
    </xf>
    <xf numFmtId="0" fontId="72" fillId="31" borderId="14" xfId="0" applyFont="1" applyFill="1" applyBorder="1" applyAlignment="1" applyProtection="1">
      <alignment horizontal="center" vertical="center"/>
      <protection locked="0"/>
    </xf>
    <xf numFmtId="164" fontId="72" fillId="0" borderId="14" xfId="66" applyNumberFormat="1" applyFont="1" applyFill="1" applyBorder="1" applyAlignment="1">
      <alignment horizontal="center" vertical="center"/>
    </xf>
    <xf numFmtId="164" fontId="72" fillId="0" borderId="31" xfId="66" applyNumberFormat="1" applyFont="1" applyFill="1" applyBorder="1" applyAlignment="1">
      <alignment horizontal="center" vertical="center"/>
    </xf>
    <xf numFmtId="43" fontId="72" fillId="31" borderId="14" xfId="94" applyNumberFormat="1" applyFont="1" applyFill="1" applyBorder="1" applyAlignment="1" applyProtection="1">
      <alignment horizontal="center" vertical="center"/>
      <protection locked="0"/>
    </xf>
    <xf numFmtId="43" fontId="72" fillId="31" borderId="31" xfId="94" applyNumberFormat="1" applyFont="1" applyFill="1" applyBorder="1" applyAlignment="1" applyProtection="1">
      <alignment horizontal="center" vertical="center"/>
      <protection locked="0"/>
    </xf>
    <xf numFmtId="164" fontId="72" fillId="0" borderId="31" xfId="66" applyNumberFormat="1" applyFont="1" applyFill="1" applyBorder="1" applyAlignment="1" applyProtection="1">
      <alignment vertical="center"/>
    </xf>
    <xf numFmtId="164" fontId="72" fillId="0" borderId="14" xfId="66" applyNumberFormat="1" applyFont="1" applyFill="1" applyBorder="1" applyAlignment="1" applyProtection="1">
      <alignment vertical="center"/>
    </xf>
    <xf numFmtId="43" fontId="72" fillId="0" borderId="31" xfId="94" applyNumberFormat="1" applyFont="1" applyBorder="1" applyAlignment="1" applyProtection="1">
      <alignment horizontal="center" vertical="center"/>
      <protection locked="0"/>
    </xf>
    <xf numFmtId="43" fontId="72" fillId="0" borderId="14" xfId="94" applyNumberFormat="1" applyFont="1" applyBorder="1" applyAlignment="1" applyProtection="1">
      <alignment horizontal="center" vertical="center"/>
      <protection locked="0"/>
    </xf>
    <xf numFmtId="43" fontId="73" fillId="0" borderId="21" xfId="60" applyFont="1" applyBorder="1" applyAlignment="1" applyProtection="1">
      <alignment horizontal="center" vertical="top"/>
      <protection hidden="1"/>
    </xf>
    <xf numFmtId="49" fontId="72" fillId="0" borderId="14" xfId="147" applyNumberFormat="1" applyFont="1" applyBorder="1" applyAlignment="1">
      <alignment horizontal="left" vertical="center"/>
    </xf>
    <xf numFmtId="43" fontId="72" fillId="0" borderId="31" xfId="60" applyFont="1" applyBorder="1" applyProtection="1">
      <protection locked="0"/>
    </xf>
    <xf numFmtId="4" fontId="72" fillId="0" borderId="26" xfId="0" applyNumberFormat="1" applyFont="1" applyBorder="1"/>
    <xf numFmtId="4" fontId="72" fillId="0" borderId="31" xfId="0" applyNumberFormat="1" applyFont="1" applyBorder="1"/>
    <xf numFmtId="4" fontId="73" fillId="0" borderId="1" xfId="0" applyNumberFormat="1" applyFont="1" applyBorder="1"/>
    <xf numFmtId="4" fontId="73" fillId="0" borderId="31" xfId="0" applyNumberFormat="1" applyFont="1" applyBorder="1"/>
    <xf numFmtId="4" fontId="72" fillId="0" borderId="19" xfId="0" applyNumberFormat="1" applyFont="1" applyBorder="1"/>
    <xf numFmtId="3" fontId="0" fillId="0" borderId="10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72" fillId="0" borderId="1" xfId="0" applyNumberFormat="1" applyFont="1" applyBorder="1"/>
    <xf numFmtId="4" fontId="72" fillId="0" borderId="1" xfId="0" applyNumberFormat="1" applyFont="1" applyBorder="1" applyAlignment="1">
      <alignment horizontal="right"/>
    </xf>
    <xf numFmtId="4" fontId="72" fillId="0" borderId="0" xfId="0" applyNumberFormat="1" applyFont="1"/>
    <xf numFmtId="3" fontId="0" fillId="0" borderId="17" xfId="0" applyNumberFormat="1" applyBorder="1" applyAlignment="1">
      <alignment horizontal="center"/>
    </xf>
    <xf numFmtId="4" fontId="1" fillId="0" borderId="17" xfId="0" applyNumberFormat="1" applyFont="1" applyBorder="1"/>
    <xf numFmtId="3" fontId="0" fillId="0" borderId="21" xfId="0" applyNumberFormat="1" applyBorder="1" applyAlignment="1">
      <alignment horizontal="center"/>
    </xf>
    <xf numFmtId="4" fontId="72" fillId="0" borderId="21" xfId="0" applyNumberFormat="1" applyFont="1" applyBorder="1"/>
    <xf numFmtId="0" fontId="73" fillId="31" borderId="0" xfId="98" applyFont="1" applyFill="1" applyAlignment="1">
      <alignment horizontal="left"/>
    </xf>
    <xf numFmtId="0" fontId="72" fillId="0" borderId="0" xfId="98" applyFont="1" applyAlignment="1">
      <alignment horizontal="left"/>
    </xf>
    <xf numFmtId="166" fontId="73" fillId="0" borderId="31" xfId="146" applyNumberFormat="1" applyFont="1" applyBorder="1" applyAlignment="1">
      <alignment horizontal="center" vertical="center"/>
    </xf>
    <xf numFmtId="166" fontId="73" fillId="0" borderId="35" xfId="146" applyNumberFormat="1" applyFont="1" applyBorder="1" applyAlignment="1">
      <alignment horizontal="center" vertical="center"/>
    </xf>
    <xf numFmtId="0" fontId="72" fillId="0" borderId="31" xfId="94" applyFont="1" applyBorder="1" applyAlignment="1" applyProtection="1">
      <alignment horizontal="center" vertical="center"/>
      <protection locked="0"/>
    </xf>
    <xf numFmtId="49" fontId="72" fillId="0" borderId="34" xfId="0" applyNumberFormat="1" applyFont="1" applyBorder="1" applyAlignment="1" applyProtection="1">
      <alignment horizontal="left" vertical="center"/>
      <protection locked="0"/>
    </xf>
    <xf numFmtId="0" fontId="72" fillId="0" borderId="34" xfId="94" applyFont="1" applyBorder="1" applyAlignment="1" applyProtection="1">
      <alignment horizontal="center" vertical="center"/>
      <protection locked="0"/>
    </xf>
    <xf numFmtId="4" fontId="73" fillId="0" borderId="34" xfId="0" applyNumberFormat="1" applyFont="1" applyBorder="1"/>
    <xf numFmtId="43" fontId="72" fillId="0" borderId="30" xfId="60" applyFont="1" applyFill="1" applyBorder="1" applyAlignment="1" applyProtection="1">
      <alignment horizontal="center" vertical="center"/>
      <protection locked="0"/>
    </xf>
    <xf numFmtId="43" fontId="72" fillId="0" borderId="40" xfId="60" applyFont="1" applyFill="1" applyBorder="1" applyAlignment="1" applyProtection="1">
      <alignment horizontal="left" vertical="center"/>
      <protection locked="0"/>
    </xf>
    <xf numFmtId="4" fontId="72" fillId="0" borderId="14" xfId="0" applyNumberFormat="1" applyFont="1" applyBorder="1"/>
    <xf numFmtId="49" fontId="73" fillId="31" borderId="21" xfId="0" applyNumberFormat="1" applyFont="1" applyFill="1" applyBorder="1" applyAlignment="1" applyProtection="1">
      <alignment horizontal="center" vertical="center"/>
      <protection locked="0"/>
    </xf>
    <xf numFmtId="3" fontId="72" fillId="0" borderId="0" xfId="0" applyNumberFormat="1" applyFont="1"/>
    <xf numFmtId="4" fontId="72" fillId="0" borderId="0" xfId="0" applyNumberFormat="1" applyFont="1" applyAlignment="1">
      <alignment horizontal="center"/>
    </xf>
    <xf numFmtId="3" fontId="72" fillId="0" borderId="26" xfId="0" applyNumberFormat="1" applyFont="1" applyBorder="1"/>
    <xf numFmtId="4" fontId="72" fillId="0" borderId="17" xfId="0" applyNumberFormat="1" applyFont="1" applyBorder="1" applyAlignment="1">
      <alignment horizontal="center" vertical="center"/>
    </xf>
    <xf numFmtId="4" fontId="72" fillId="0" borderId="32" xfId="0" applyNumberFormat="1" applyFont="1" applyBorder="1" applyAlignment="1">
      <alignment horizontal="center"/>
    </xf>
    <xf numFmtId="4" fontId="72" fillId="0" borderId="27" xfId="0" applyNumberFormat="1" applyFont="1" applyBorder="1" applyAlignment="1">
      <alignment horizontal="center"/>
    </xf>
    <xf numFmtId="4" fontId="72" fillId="0" borderId="33" xfId="0" applyNumberFormat="1" applyFont="1" applyBorder="1" applyAlignment="1">
      <alignment horizontal="center"/>
    </xf>
    <xf numFmtId="4" fontId="72" fillId="0" borderId="21" xfId="0" applyNumberFormat="1" applyFont="1" applyBorder="1" applyAlignment="1">
      <alignment horizontal="center" vertical="center"/>
    </xf>
    <xf numFmtId="4" fontId="72" fillId="0" borderId="30" xfId="0" applyNumberFormat="1" applyFont="1" applyBorder="1" applyAlignment="1">
      <alignment horizontal="center" vertical="center"/>
    </xf>
    <xf numFmtId="4" fontId="72" fillId="0" borderId="34" xfId="0" applyNumberFormat="1" applyFont="1" applyBorder="1" applyAlignment="1">
      <alignment horizontal="center" vertical="center"/>
    </xf>
    <xf numFmtId="3" fontId="72" fillId="0" borderId="27" xfId="0" applyNumberFormat="1" applyFont="1" applyBorder="1" applyAlignment="1">
      <alignment horizontal="center" vertical="center"/>
    </xf>
    <xf numFmtId="49" fontId="73" fillId="0" borderId="31" xfId="0" applyNumberFormat="1" applyFont="1" applyBorder="1" applyAlignment="1" applyProtection="1">
      <alignment horizontal="center" vertical="center"/>
      <protection locked="0"/>
    </xf>
    <xf numFmtId="4" fontId="72" fillId="0" borderId="27" xfId="0" applyNumberFormat="1" applyFont="1" applyBorder="1" applyAlignment="1">
      <alignment horizontal="center" vertical="center"/>
    </xf>
    <xf numFmtId="4" fontId="72" fillId="0" borderId="38" xfId="0" applyNumberFormat="1" applyFont="1" applyBorder="1" applyAlignment="1">
      <alignment horizontal="center" vertical="center"/>
    </xf>
    <xf numFmtId="178" fontId="73" fillId="0" borderId="14" xfId="0" applyNumberFormat="1" applyFont="1" applyBorder="1" applyAlignment="1" applyProtection="1">
      <alignment horizontal="center" vertical="center" wrapText="1"/>
      <protection locked="0"/>
    </xf>
    <xf numFmtId="49" fontId="73" fillId="0" borderId="31" xfId="0" applyNumberFormat="1" applyFont="1" applyBorder="1" applyAlignment="1" applyProtection="1">
      <alignment horizontal="left" vertical="center"/>
      <protection locked="0"/>
    </xf>
    <xf numFmtId="4" fontId="72" fillId="0" borderId="14" xfId="0" applyNumberFormat="1" applyFont="1" applyBorder="1" applyAlignment="1">
      <alignment horizontal="center" vertical="center"/>
    </xf>
    <xf numFmtId="4" fontId="72" fillId="0" borderId="16" xfId="0" applyNumberFormat="1" applyFont="1" applyBorder="1" applyAlignment="1">
      <alignment horizontal="center" vertical="center"/>
    </xf>
    <xf numFmtId="4" fontId="73" fillId="0" borderId="14" xfId="0" applyNumberFormat="1" applyFont="1" applyBorder="1" applyAlignment="1">
      <alignment horizontal="center" vertical="center"/>
    </xf>
    <xf numFmtId="4" fontId="73" fillId="0" borderId="16" xfId="0" applyNumberFormat="1" applyFont="1" applyBorder="1" applyAlignment="1">
      <alignment horizontal="center" vertical="center"/>
    </xf>
    <xf numFmtId="178" fontId="73" fillId="0" borderId="14" xfId="0" applyNumberFormat="1" applyFont="1" applyBorder="1" applyAlignment="1" applyProtection="1">
      <alignment horizontal="center" vertical="center"/>
      <protection locked="0"/>
    </xf>
    <xf numFmtId="49" fontId="73" fillId="0" borderId="14" xfId="0" applyNumberFormat="1" applyFont="1" applyBorder="1" applyAlignment="1" applyProtection="1">
      <alignment horizontal="left" vertical="center"/>
      <protection locked="0"/>
    </xf>
    <xf numFmtId="178" fontId="73" fillId="0" borderId="31" xfId="0" applyNumberFormat="1" applyFont="1" applyBorder="1" applyAlignment="1" applyProtection="1">
      <alignment horizontal="center" vertical="center"/>
      <protection locked="0"/>
    </xf>
    <xf numFmtId="3" fontId="73" fillId="31" borderId="31" xfId="146" applyNumberFormat="1" applyFont="1" applyFill="1" applyBorder="1" applyAlignment="1">
      <alignment horizontal="center" vertical="center"/>
    </xf>
    <xf numFmtId="4" fontId="73" fillId="0" borderId="37" xfId="0" applyNumberFormat="1" applyFont="1" applyBorder="1" applyAlignment="1">
      <alignment horizontal="center" vertical="center"/>
    </xf>
    <xf numFmtId="3" fontId="73" fillId="31" borderId="14" xfId="146" applyNumberFormat="1" applyFont="1" applyFill="1" applyBorder="1" applyAlignment="1">
      <alignment horizontal="center" vertical="center"/>
    </xf>
    <xf numFmtId="49" fontId="73" fillId="0" borderId="31" xfId="94" applyNumberFormat="1" applyFont="1" applyBorder="1" applyAlignment="1" applyProtection="1">
      <alignment horizontal="left" vertical="center"/>
      <protection locked="0"/>
    </xf>
    <xf numFmtId="4" fontId="73" fillId="0" borderId="1" xfId="0" applyNumberFormat="1" applyFont="1" applyBorder="1" applyAlignment="1">
      <alignment horizontal="center"/>
    </xf>
    <xf numFmtId="1" fontId="73" fillId="0" borderId="31" xfId="0" applyNumberFormat="1" applyFont="1" applyBorder="1" applyAlignment="1" applyProtection="1">
      <alignment horizontal="center" vertical="center"/>
      <protection locked="0"/>
    </xf>
    <xf numFmtId="178" fontId="73" fillId="0" borderId="31" xfId="0" applyNumberFormat="1" applyFont="1" applyBorder="1" applyAlignment="1" applyProtection="1">
      <alignment horizontal="center" vertical="center" wrapText="1"/>
      <protection locked="0"/>
    </xf>
    <xf numFmtId="49" fontId="72" fillId="31" borderId="31" xfId="0" applyNumberFormat="1" applyFont="1" applyFill="1" applyBorder="1" applyAlignment="1" applyProtection="1">
      <alignment horizontal="left" vertical="center"/>
      <protection locked="0"/>
    </xf>
    <xf numFmtId="0" fontId="73" fillId="0" borderId="31" xfId="0" applyFont="1" applyBorder="1" applyAlignment="1">
      <alignment horizontal="center" vertical="center"/>
    </xf>
    <xf numFmtId="3" fontId="72" fillId="0" borderId="14" xfId="0" applyNumberFormat="1" applyFont="1" applyBorder="1" applyAlignment="1">
      <alignment horizontal="center" vertical="center"/>
    </xf>
    <xf numFmtId="4" fontId="72" fillId="0" borderId="37" xfId="0" applyNumberFormat="1" applyFont="1" applyBorder="1" applyAlignment="1">
      <alignment horizontal="center" vertical="center"/>
    </xf>
    <xf numFmtId="3" fontId="72" fillId="0" borderId="34" xfId="0" applyNumberFormat="1" applyFont="1" applyBorder="1" applyAlignment="1">
      <alignment horizontal="center" vertical="center"/>
    </xf>
    <xf numFmtId="4" fontId="73" fillId="0" borderId="34" xfId="0" applyNumberFormat="1" applyFont="1" applyBorder="1" applyAlignment="1">
      <alignment horizontal="center" vertical="center"/>
    </xf>
    <xf numFmtId="4" fontId="73" fillId="0" borderId="30" xfId="0" applyNumberFormat="1" applyFont="1" applyBorder="1" applyAlignment="1">
      <alignment horizontal="center" vertical="center"/>
    </xf>
    <xf numFmtId="41" fontId="72" fillId="0" borderId="31" xfId="94" applyNumberFormat="1" applyFont="1" applyBorder="1" applyAlignment="1" applyProtection="1">
      <alignment horizontal="left" vertical="center"/>
      <protection locked="0"/>
    </xf>
    <xf numFmtId="4" fontId="72" fillId="0" borderId="1" xfId="0" applyNumberFormat="1" applyFont="1" applyBorder="1" applyAlignment="1">
      <alignment horizontal="center"/>
    </xf>
    <xf numFmtId="43" fontId="72" fillId="0" borderId="31" xfId="94" applyNumberFormat="1" applyFont="1" applyBorder="1" applyAlignment="1" applyProtection="1">
      <alignment horizontal="left" vertical="center"/>
      <protection locked="0"/>
    </xf>
    <xf numFmtId="41" fontId="73" fillId="0" borderId="31" xfId="0" applyNumberFormat="1" applyFont="1" applyBorder="1" applyAlignment="1" applyProtection="1">
      <alignment vertical="center"/>
      <protection locked="0"/>
    </xf>
    <xf numFmtId="43" fontId="72" fillId="31" borderId="14" xfId="94" applyNumberFormat="1" applyFont="1" applyFill="1" applyBorder="1" applyAlignment="1" applyProtection="1">
      <alignment horizontal="left" vertical="center"/>
      <protection locked="0"/>
    </xf>
    <xf numFmtId="43" fontId="72" fillId="0" borderId="14" xfId="94" applyNumberFormat="1" applyFont="1" applyBorder="1" applyAlignment="1" applyProtection="1">
      <alignment horizontal="left" vertical="center"/>
      <protection locked="0"/>
    </xf>
    <xf numFmtId="41" fontId="72" fillId="0" borderId="31" xfId="0" applyNumberFormat="1" applyFont="1" applyBorder="1" applyAlignment="1" applyProtection="1">
      <alignment horizontal="left" vertical="center"/>
      <protection locked="0"/>
    </xf>
    <xf numFmtId="41" fontId="72" fillId="0" borderId="14" xfId="0" applyNumberFormat="1" applyFont="1" applyBorder="1" applyAlignment="1" applyProtection="1">
      <alignment horizontal="left" vertical="center"/>
      <protection locked="0"/>
    </xf>
    <xf numFmtId="41" fontId="72" fillId="0" borderId="14" xfId="94" applyNumberFormat="1" applyFont="1" applyBorder="1" applyAlignment="1" applyProtection="1">
      <alignment horizontal="left" vertical="center"/>
      <protection locked="0"/>
    </xf>
    <xf numFmtId="4" fontId="72" fillId="0" borderId="34" xfId="0" applyNumberFormat="1" applyFont="1" applyBorder="1"/>
    <xf numFmtId="4" fontId="72" fillId="0" borderId="30" xfId="0" applyNumberFormat="1" applyFont="1" applyBorder="1"/>
    <xf numFmtId="43" fontId="72" fillId="31" borderId="34" xfId="94" applyNumberFormat="1" applyFont="1" applyFill="1" applyBorder="1" applyAlignment="1" applyProtection="1">
      <alignment horizontal="center" vertical="center"/>
      <protection locked="0"/>
    </xf>
    <xf numFmtId="43" fontId="72" fillId="31" borderId="34" xfId="94" applyNumberFormat="1" applyFont="1" applyFill="1" applyBorder="1" applyAlignment="1" applyProtection="1">
      <alignment horizontal="left" vertical="center"/>
      <protection locked="0"/>
    </xf>
    <xf numFmtId="43" fontId="72" fillId="31" borderId="31" xfId="94" applyNumberFormat="1" applyFont="1" applyFill="1" applyBorder="1" applyAlignment="1" applyProtection="1">
      <alignment horizontal="left" vertical="center"/>
      <protection locked="0"/>
    </xf>
    <xf numFmtId="4" fontId="72" fillId="0" borderId="16" xfId="0" applyNumberFormat="1" applyFont="1" applyBorder="1"/>
    <xf numFmtId="41" fontId="72" fillId="31" borderId="14" xfId="94" applyNumberFormat="1" applyFont="1" applyFill="1" applyBorder="1" applyAlignment="1" applyProtection="1">
      <alignment vertical="center"/>
      <protection locked="0"/>
    </xf>
    <xf numFmtId="49" fontId="73" fillId="0" borderId="14" xfId="0" applyNumberFormat="1" applyFont="1" applyBorder="1" applyAlignment="1" applyProtection="1">
      <alignment horizontal="center" vertical="center"/>
      <protection locked="0"/>
    </xf>
    <xf numFmtId="0" fontId="72" fillId="31" borderId="14" xfId="94" applyFont="1" applyFill="1" applyBorder="1" applyAlignment="1" applyProtection="1">
      <alignment horizontal="center" vertical="center"/>
      <protection locked="0"/>
    </xf>
    <xf numFmtId="43" fontId="73" fillId="31" borderId="14" xfId="94" applyNumberFormat="1" applyFont="1" applyFill="1" applyBorder="1" applyAlignment="1" applyProtection="1">
      <alignment horizontal="center" vertical="center"/>
      <protection locked="0"/>
    </xf>
    <xf numFmtId="0" fontId="72" fillId="31" borderId="31" xfId="94" applyFont="1" applyFill="1" applyBorder="1" applyAlignment="1" applyProtection="1">
      <alignment horizontal="center" vertical="center"/>
      <protection locked="0"/>
    </xf>
    <xf numFmtId="43" fontId="73" fillId="31" borderId="31" xfId="94" applyNumberFormat="1" applyFont="1" applyFill="1" applyBorder="1" applyAlignment="1" applyProtection="1">
      <alignment horizontal="center" vertical="center"/>
      <protection locked="0"/>
    </xf>
    <xf numFmtId="43" fontId="73" fillId="31" borderId="31" xfId="60" applyFont="1" applyFill="1" applyBorder="1" applyAlignment="1" applyProtection="1">
      <alignment horizontal="center" vertical="center"/>
      <protection locked="0"/>
    </xf>
    <xf numFmtId="0" fontId="73" fillId="31" borderId="31" xfId="94" applyFont="1" applyFill="1" applyBorder="1" applyAlignment="1" applyProtection="1">
      <alignment horizontal="center" vertical="center"/>
      <protection locked="0"/>
    </xf>
    <xf numFmtId="43" fontId="73" fillId="0" borderId="14" xfId="60" applyFont="1" applyFill="1" applyBorder="1" applyAlignment="1" applyProtection="1">
      <alignment horizontal="center" vertical="center"/>
      <protection locked="0"/>
    </xf>
    <xf numFmtId="0" fontId="73" fillId="0" borderId="14" xfId="0" applyFont="1" applyBorder="1" applyAlignment="1" applyProtection="1">
      <alignment horizontal="center" vertical="center"/>
      <protection locked="0"/>
    </xf>
    <xf numFmtId="43" fontId="73" fillId="0" borderId="14" xfId="94" applyNumberFormat="1" applyFont="1" applyBorder="1" applyAlignment="1" applyProtection="1">
      <alignment horizontal="center" vertical="center"/>
      <protection locked="0"/>
    </xf>
    <xf numFmtId="41" fontId="72" fillId="0" borderId="36" xfId="0" applyNumberFormat="1" applyFont="1" applyBorder="1" applyAlignment="1" applyProtection="1">
      <alignment horizontal="center" vertical="center"/>
      <protection locked="0"/>
    </xf>
    <xf numFmtId="41" fontId="72" fillId="0" borderId="31" xfId="0" applyNumberFormat="1" applyFont="1" applyBorder="1" applyAlignment="1" applyProtection="1">
      <alignment horizontal="center" vertical="center"/>
      <protection locked="0"/>
    </xf>
    <xf numFmtId="41" fontId="72" fillId="31" borderId="34" xfId="0" applyNumberFormat="1" applyFont="1" applyFill="1" applyBorder="1" applyAlignment="1" applyProtection="1">
      <alignment horizontal="center" vertical="center"/>
      <protection locked="0"/>
    </xf>
    <xf numFmtId="49" fontId="73" fillId="0" borderId="34" xfId="0" applyNumberFormat="1" applyFont="1" applyBorder="1" applyAlignment="1" applyProtection="1">
      <alignment horizontal="center" vertical="center"/>
      <protection locked="0"/>
    </xf>
    <xf numFmtId="43" fontId="73" fillId="31" borderId="34" xfId="60" applyFont="1" applyFill="1" applyBorder="1" applyAlignment="1" applyProtection="1">
      <alignment horizontal="center" vertical="center"/>
      <protection locked="0"/>
    </xf>
    <xf numFmtId="0" fontId="73" fillId="31" borderId="34" xfId="0" applyFont="1" applyFill="1" applyBorder="1" applyAlignment="1" applyProtection="1">
      <alignment horizontal="center" vertical="center"/>
      <protection locked="0"/>
    </xf>
    <xf numFmtId="0" fontId="73" fillId="31" borderId="31" xfId="0" applyFont="1" applyFill="1" applyBorder="1" applyAlignment="1" applyProtection="1">
      <alignment horizontal="center" vertical="center"/>
      <protection locked="0"/>
    </xf>
    <xf numFmtId="43" fontId="73" fillId="31" borderId="14" xfId="0" applyNumberFormat="1" applyFont="1" applyFill="1" applyBorder="1" applyAlignment="1">
      <alignment horizontal="center" vertical="center"/>
    </xf>
    <xf numFmtId="4" fontId="72" fillId="0" borderId="39" xfId="0" applyNumberFormat="1" applyFont="1" applyBorder="1"/>
    <xf numFmtId="41" fontId="72" fillId="31" borderId="14" xfId="0" applyNumberFormat="1" applyFont="1" applyFill="1" applyBorder="1" applyAlignment="1" applyProtection="1">
      <alignment horizontal="center" vertical="center"/>
      <protection locked="0"/>
    </xf>
    <xf numFmtId="49" fontId="73" fillId="31" borderId="31" xfId="0" applyNumberFormat="1" applyFont="1" applyFill="1" applyBorder="1" applyAlignment="1" applyProtection="1">
      <alignment horizontal="center" vertical="center"/>
      <protection locked="0"/>
    </xf>
    <xf numFmtId="49" fontId="73" fillId="0" borderId="14" xfId="94" applyNumberFormat="1" applyFont="1" applyBorder="1" applyAlignment="1" applyProtection="1">
      <alignment horizontal="center" vertical="center"/>
      <protection locked="0"/>
    </xf>
    <xf numFmtId="43" fontId="72" fillId="31" borderId="16" xfId="60" applyFont="1" applyFill="1" applyBorder="1" applyAlignment="1" applyProtection="1">
      <alignment horizontal="center" vertical="center"/>
      <protection locked="0"/>
    </xf>
    <xf numFmtId="41" fontId="72" fillId="31" borderId="31" xfId="0" applyNumberFormat="1" applyFont="1" applyFill="1" applyBorder="1" applyAlignment="1" applyProtection="1">
      <alignment horizontal="center" vertical="center"/>
      <protection locked="0"/>
    </xf>
    <xf numFmtId="41" fontId="73" fillId="0" borderId="14" xfId="0" applyNumberFormat="1" applyFont="1" applyBorder="1" applyAlignment="1" applyProtection="1">
      <alignment vertical="center"/>
      <protection locked="0"/>
    </xf>
    <xf numFmtId="43" fontId="72" fillId="31" borderId="40" xfId="60" applyFont="1" applyFill="1" applyBorder="1" applyAlignment="1" applyProtection="1">
      <alignment horizontal="center" vertical="center"/>
      <protection locked="0"/>
    </xf>
    <xf numFmtId="4" fontId="73" fillId="0" borderId="14" xfId="0" applyNumberFormat="1" applyFont="1" applyBorder="1"/>
    <xf numFmtId="4" fontId="73" fillId="0" borderId="16" xfId="0" applyNumberFormat="1" applyFont="1" applyBorder="1"/>
    <xf numFmtId="41" fontId="72" fillId="31" borderId="21" xfId="94" applyNumberFormat="1" applyFont="1" applyFill="1" applyBorder="1" applyAlignment="1" applyProtection="1">
      <alignment vertical="center"/>
      <protection locked="0"/>
    </xf>
    <xf numFmtId="43" fontId="73" fillId="31" borderId="21" xfId="60" applyFont="1" applyFill="1" applyBorder="1" applyAlignment="1" applyProtection="1">
      <alignment horizontal="center" vertical="center"/>
      <protection locked="0"/>
    </xf>
    <xf numFmtId="0" fontId="72" fillId="31" borderId="21" xfId="94" applyFont="1" applyFill="1" applyBorder="1" applyAlignment="1" applyProtection="1">
      <alignment horizontal="center" vertical="center"/>
      <protection locked="0"/>
    </xf>
    <xf numFmtId="43" fontId="72" fillId="31" borderId="21" xfId="94" applyNumberFormat="1" applyFont="1" applyFill="1" applyBorder="1" applyAlignment="1" applyProtection="1">
      <alignment horizontal="center" vertical="center"/>
      <protection locked="0"/>
    </xf>
    <xf numFmtId="43" fontId="73" fillId="31" borderId="31" xfId="60" applyFont="1" applyFill="1" applyBorder="1" applyAlignment="1">
      <alignment vertical="center"/>
    </xf>
    <xf numFmtId="164" fontId="72" fillId="31" borderId="31" xfId="66" applyNumberFormat="1" applyFont="1" applyFill="1" applyBorder="1" applyAlignment="1">
      <alignment horizontal="center" vertical="center"/>
    </xf>
    <xf numFmtId="164" fontId="72" fillId="31" borderId="31" xfId="66" applyNumberFormat="1" applyFont="1" applyFill="1" applyBorder="1" applyAlignment="1" applyProtection="1">
      <alignment vertical="center"/>
    </xf>
    <xf numFmtId="0" fontId="72" fillId="31" borderId="31" xfId="97" applyFont="1" applyFill="1" applyBorder="1" applyAlignment="1">
      <alignment vertical="center"/>
    </xf>
    <xf numFmtId="3" fontId="72" fillId="0" borderId="31" xfId="146" applyNumberFormat="1" applyFont="1" applyBorder="1" applyAlignment="1">
      <alignment horizontal="center" vertical="center"/>
    </xf>
    <xf numFmtId="43" fontId="72" fillId="0" borderId="31" xfId="60" applyFont="1" applyFill="1" applyBorder="1" applyAlignment="1">
      <alignment vertical="center"/>
    </xf>
    <xf numFmtId="0" fontId="72" fillId="0" borderId="31" xfId="97" applyFont="1" applyBorder="1" applyAlignment="1">
      <alignment vertical="center"/>
    </xf>
    <xf numFmtId="3" fontId="72" fillId="0" borderId="20" xfId="146" applyNumberFormat="1" applyFont="1" applyBorder="1" applyAlignment="1">
      <alignment horizontal="center" vertical="center"/>
    </xf>
    <xf numFmtId="43" fontId="72" fillId="0" borderId="20" xfId="60" applyFont="1" applyFill="1" applyBorder="1" applyAlignment="1">
      <alignment vertical="center"/>
    </xf>
    <xf numFmtId="164" fontId="72" fillId="0" borderId="20" xfId="66" applyNumberFormat="1" applyFont="1" applyFill="1" applyBorder="1" applyAlignment="1">
      <alignment horizontal="center" vertical="center"/>
    </xf>
    <xf numFmtId="164" fontId="72" fillId="0" borderId="20" xfId="66" applyNumberFormat="1" applyFont="1" applyFill="1" applyBorder="1" applyAlignment="1" applyProtection="1">
      <alignment vertical="center"/>
    </xf>
    <xf numFmtId="3" fontId="72" fillId="0" borderId="14" xfId="146" applyNumberFormat="1" applyFont="1" applyBorder="1" applyAlignment="1">
      <alignment horizontal="center" vertical="center"/>
    </xf>
    <xf numFmtId="43" fontId="73" fillId="31" borderId="14" xfId="60" applyFont="1" applyFill="1" applyBorder="1" applyAlignment="1" applyProtection="1">
      <alignment vertical="center"/>
      <protection locked="0"/>
    </xf>
    <xf numFmtId="49" fontId="73" fillId="31" borderId="14" xfId="0" applyNumberFormat="1" applyFont="1" applyFill="1" applyBorder="1" applyAlignment="1" applyProtection="1">
      <alignment vertical="center"/>
      <protection locked="0"/>
    </xf>
    <xf numFmtId="0" fontId="72" fillId="0" borderId="14" xfId="97" applyFont="1" applyBorder="1" applyAlignment="1">
      <alignment vertical="center"/>
    </xf>
    <xf numFmtId="41" fontId="72" fillId="31" borderId="31" xfId="0" applyNumberFormat="1" applyFont="1" applyFill="1" applyBorder="1" applyAlignment="1" applyProtection="1">
      <alignment vertical="center"/>
      <protection locked="0"/>
    </xf>
    <xf numFmtId="43" fontId="72" fillId="0" borderId="31" xfId="60" applyFont="1" applyBorder="1" applyAlignment="1">
      <alignment horizontal="center"/>
    </xf>
    <xf numFmtId="0" fontId="72" fillId="0" borderId="31" xfId="96" applyFont="1" applyBorder="1" applyAlignment="1">
      <alignment horizontal="center"/>
    </xf>
    <xf numFmtId="0" fontId="72" fillId="0" borderId="14" xfId="0" applyFont="1" applyBorder="1" applyAlignment="1">
      <alignment horizontal="center" vertical="center"/>
    </xf>
    <xf numFmtId="43" fontId="72" fillId="0" borderId="14" xfId="60" quotePrefix="1" applyFont="1" applyFill="1" applyBorder="1" applyAlignment="1">
      <alignment horizontal="center"/>
    </xf>
    <xf numFmtId="0" fontId="72" fillId="0" borderId="14" xfId="96" applyFont="1" applyBorder="1" applyAlignment="1">
      <alignment horizontal="center"/>
    </xf>
    <xf numFmtId="0" fontId="72" fillId="0" borderId="31" xfId="90" applyFont="1" applyBorder="1" applyAlignment="1">
      <alignment horizontal="center"/>
    </xf>
    <xf numFmtId="4" fontId="73" fillId="0" borderId="31" xfId="0" applyNumberFormat="1" applyFont="1" applyBorder="1" applyAlignment="1">
      <alignment horizontal="center"/>
    </xf>
    <xf numFmtId="0" fontId="73" fillId="0" borderId="34" xfId="90" applyFont="1" applyBorder="1" applyAlignment="1">
      <alignment horizontal="center"/>
    </xf>
    <xf numFmtId="43" fontId="72" fillId="31" borderId="34" xfId="60" applyFont="1" applyFill="1" applyBorder="1" applyAlignment="1" applyProtection="1">
      <alignment horizontal="center" vertical="center"/>
      <protection locked="0"/>
    </xf>
    <xf numFmtId="0" fontId="73" fillId="0" borderId="31" xfId="90" applyFont="1" applyBorder="1" applyAlignment="1">
      <alignment horizontal="center"/>
    </xf>
    <xf numFmtId="41" fontId="72" fillId="31" borderId="34" xfId="94" applyNumberFormat="1" applyFont="1" applyFill="1" applyBorder="1" applyAlignment="1" applyProtection="1">
      <alignment vertical="center"/>
      <protection locked="0"/>
    </xf>
    <xf numFmtId="0" fontId="72" fillId="31" borderId="34" xfId="94" applyFont="1" applyFill="1" applyBorder="1" applyAlignment="1" applyProtection="1">
      <alignment horizontal="center" vertical="center"/>
      <protection locked="0"/>
    </xf>
    <xf numFmtId="49" fontId="72" fillId="0" borderId="31" xfId="147" applyNumberFormat="1" applyFont="1" applyBorder="1" applyAlignment="1">
      <alignment horizontal="left" vertical="center"/>
    </xf>
    <xf numFmtId="49" fontId="72" fillId="0" borderId="34" xfId="147" applyNumberFormat="1" applyFont="1" applyBorder="1" applyAlignment="1">
      <alignment horizontal="left" vertical="center"/>
    </xf>
    <xf numFmtId="0" fontId="72" fillId="31" borderId="0" xfId="98" applyFont="1" applyFill="1" applyAlignment="1">
      <alignment horizontal="left" indent="4"/>
    </xf>
    <xf numFmtId="0" fontId="72" fillId="31" borderId="0" xfId="98" applyFont="1" applyFill="1" applyAlignment="1">
      <alignment horizontal="left"/>
    </xf>
    <xf numFmtId="0" fontId="72" fillId="31" borderId="0" xfId="98" applyFont="1" applyFill="1" applyProtection="1">
      <protection hidden="1"/>
    </xf>
    <xf numFmtId="0" fontId="72" fillId="0" borderId="0" xfId="98" applyFont="1" applyProtection="1">
      <protection locked="0"/>
    </xf>
    <xf numFmtId="0" fontId="72" fillId="0" borderId="0" xfId="98" applyFont="1" applyAlignment="1">
      <alignment horizontal="left" indent="4"/>
    </xf>
    <xf numFmtId="43" fontId="72" fillId="31" borderId="0" xfId="60" applyFont="1" applyFill="1" applyAlignment="1">
      <alignment vertical="center"/>
    </xf>
    <xf numFmtId="43" fontId="72" fillId="31" borderId="0" xfId="60" applyFont="1" applyFill="1" applyAlignment="1" applyProtection="1">
      <protection hidden="1"/>
    </xf>
    <xf numFmtId="43" fontId="72" fillId="0" borderId="0" xfId="60" applyFont="1" applyAlignment="1" applyProtection="1">
      <protection locked="0"/>
    </xf>
    <xf numFmtId="43" fontId="72" fillId="0" borderId="0" xfId="60" applyFont="1" applyAlignment="1" applyProtection="1">
      <alignment horizontal="left" indent="1"/>
    </xf>
    <xf numFmtId="0" fontId="72" fillId="0" borderId="0" xfId="98" applyFont="1" applyProtection="1">
      <protection hidden="1"/>
    </xf>
    <xf numFmtId="0" fontId="72" fillId="0" borderId="0" xfId="0" applyFont="1" applyProtection="1">
      <protection hidden="1"/>
    </xf>
    <xf numFmtId="0" fontId="72" fillId="0" borderId="0" xfId="0" applyFont="1" applyProtection="1">
      <protection locked="0"/>
    </xf>
    <xf numFmtId="41" fontId="72" fillId="0" borderId="27" xfId="0" applyNumberFormat="1" applyFont="1" applyBorder="1" applyProtection="1">
      <protection locked="0"/>
    </xf>
    <xf numFmtId="49" fontId="74" fillId="0" borderId="27" xfId="0" applyNumberFormat="1" applyFont="1" applyBorder="1" applyAlignment="1" applyProtection="1">
      <alignment horizontal="center"/>
      <protection locked="0"/>
    </xf>
    <xf numFmtId="43" fontId="72" fillId="0" borderId="27" xfId="60" applyFont="1" applyBorder="1" applyProtection="1">
      <protection locked="0"/>
    </xf>
    <xf numFmtId="0" fontId="72" fillId="0" borderId="27" xfId="0" applyFont="1" applyBorder="1" applyAlignment="1" applyProtection="1">
      <alignment horizontal="center"/>
      <protection locked="0"/>
    </xf>
    <xf numFmtId="180" fontId="72" fillId="0" borderId="27" xfId="60" applyNumberFormat="1" applyFont="1" applyBorder="1" applyAlignment="1" applyProtection="1">
      <protection locked="0"/>
    </xf>
    <xf numFmtId="41" fontId="73" fillId="0" borderId="14" xfId="0" applyNumberFormat="1" applyFont="1" applyBorder="1" applyProtection="1">
      <protection locked="0"/>
    </xf>
    <xf numFmtId="43" fontId="72" fillId="0" borderId="1" xfId="60" applyFont="1" applyFill="1" applyBorder="1" applyAlignment="1" applyProtection="1">
      <alignment horizontal="center"/>
      <protection locked="0"/>
    </xf>
    <xf numFmtId="0" fontId="73" fillId="0" borderId="31" xfId="0" applyFont="1" applyBorder="1" applyAlignment="1" applyProtection="1">
      <alignment horizontal="center"/>
      <protection locked="0"/>
    </xf>
    <xf numFmtId="43" fontId="72" fillId="0" borderId="1" xfId="60" applyFont="1" applyFill="1" applyBorder="1" applyAlignment="1">
      <alignment horizontal="left" vertical="center"/>
    </xf>
    <xf numFmtId="43" fontId="73" fillId="0" borderId="1" xfId="60" applyFont="1" applyFill="1" applyBorder="1" applyAlignment="1" applyProtection="1">
      <alignment horizontal="center" vertical="center"/>
      <protection locked="0"/>
    </xf>
    <xf numFmtId="180" fontId="72" fillId="0" borderId="14" xfId="60" applyNumberFormat="1" applyFont="1" applyBorder="1" applyProtection="1">
      <protection locked="0"/>
    </xf>
    <xf numFmtId="49" fontId="73" fillId="0" borderId="14" xfId="0" applyNumberFormat="1" applyFont="1" applyBorder="1" applyProtection="1">
      <protection locked="0"/>
    </xf>
    <xf numFmtId="43" fontId="72" fillId="0" borderId="16" xfId="60" applyFont="1" applyFill="1" applyBorder="1" applyAlignment="1" applyProtection="1">
      <alignment horizontal="center"/>
      <protection locked="0"/>
    </xf>
    <xf numFmtId="0" fontId="73" fillId="0" borderId="14" xfId="0" applyFont="1" applyBorder="1" applyAlignment="1" applyProtection="1">
      <alignment horizontal="center"/>
      <protection locked="0"/>
    </xf>
    <xf numFmtId="43" fontId="72" fillId="0" borderId="16" xfId="60" applyFont="1" applyFill="1" applyBorder="1" applyAlignment="1">
      <alignment horizontal="left" vertical="center"/>
    </xf>
    <xf numFmtId="43" fontId="73" fillId="0" borderId="16" xfId="60" applyFont="1" applyFill="1" applyBorder="1" applyAlignment="1" applyProtection="1">
      <alignment horizontal="center" vertical="center"/>
      <protection locked="0"/>
    </xf>
    <xf numFmtId="49" fontId="73" fillId="31" borderId="14" xfId="0" applyNumberFormat="1" applyFont="1" applyFill="1" applyBorder="1" applyProtection="1">
      <protection locked="0"/>
    </xf>
    <xf numFmtId="0" fontId="72" fillId="0" borderId="14" xfId="0" applyFont="1" applyBorder="1" applyAlignment="1" applyProtection="1">
      <alignment horizontal="center"/>
      <protection locked="0"/>
    </xf>
    <xf numFmtId="43" fontId="73" fillId="0" borderId="14" xfId="60" applyFont="1" applyBorder="1" applyProtection="1">
      <protection locked="0"/>
    </xf>
    <xf numFmtId="41" fontId="73" fillId="0" borderId="35" xfId="0" applyNumberFormat="1" applyFont="1" applyBorder="1" applyProtection="1">
      <protection locked="0"/>
    </xf>
    <xf numFmtId="43" fontId="72" fillId="0" borderId="35" xfId="60" applyFont="1" applyBorder="1" applyProtection="1">
      <protection locked="0"/>
    </xf>
    <xf numFmtId="0" fontId="72" fillId="0" borderId="35" xfId="0" applyFont="1" applyBorder="1" applyAlignment="1" applyProtection="1">
      <alignment horizontal="center"/>
      <protection locked="0"/>
    </xf>
    <xf numFmtId="43" fontId="73" fillId="0" borderId="35" xfId="60" applyFont="1" applyBorder="1" applyProtection="1">
      <protection locked="0"/>
    </xf>
    <xf numFmtId="180" fontId="72" fillId="0" borderId="35" xfId="60" applyNumberFormat="1" applyFont="1" applyBorder="1" applyProtection="1">
      <protection locked="0"/>
    </xf>
    <xf numFmtId="41" fontId="72" fillId="0" borderId="34" xfId="0" applyNumberFormat="1" applyFont="1" applyBorder="1" applyProtection="1">
      <protection locked="0"/>
    </xf>
    <xf numFmtId="49" fontId="73" fillId="0" borderId="34" xfId="0" applyNumberFormat="1" applyFont="1" applyBorder="1" applyAlignment="1" applyProtection="1">
      <alignment horizontal="center"/>
      <protection locked="0"/>
    </xf>
    <xf numFmtId="43" fontId="72" fillId="0" borderId="34" xfId="60" applyFont="1" applyBorder="1" applyProtection="1">
      <protection locked="0"/>
    </xf>
    <xf numFmtId="0" fontId="72" fillId="0" borderId="34" xfId="0" applyFont="1" applyBorder="1" applyAlignment="1" applyProtection="1">
      <alignment horizontal="center"/>
      <protection locked="0"/>
    </xf>
    <xf numFmtId="43" fontId="73" fillId="0" borderId="34" xfId="60" applyFont="1" applyBorder="1" applyProtection="1">
      <protection locked="0"/>
    </xf>
    <xf numFmtId="180" fontId="72" fillId="0" borderId="34" xfId="60" applyNumberFormat="1" applyFont="1" applyBorder="1" applyProtection="1">
      <protection locked="0"/>
    </xf>
    <xf numFmtId="180" fontId="72" fillId="0" borderId="20" xfId="60" applyNumberFormat="1" applyFont="1" applyBorder="1"/>
    <xf numFmtId="180" fontId="72" fillId="0" borderId="14" xfId="60" applyNumberFormat="1" applyFont="1" applyBorder="1" applyAlignment="1">
      <alignment horizontal="center" vertical="center"/>
    </xf>
    <xf numFmtId="0" fontId="72" fillId="0" borderId="31" xfId="0" applyFont="1" applyBorder="1" applyAlignment="1">
      <alignment horizontal="center" vertical="center"/>
    </xf>
    <xf numFmtId="180" fontId="72" fillId="0" borderId="31" xfId="60" applyNumberFormat="1" applyFont="1" applyBorder="1" applyAlignment="1">
      <alignment horizontal="center" vertical="center"/>
    </xf>
    <xf numFmtId="43" fontId="72" fillId="0" borderId="14" xfId="60" applyFont="1" applyFill="1" applyBorder="1" applyAlignment="1">
      <alignment horizontal="center"/>
    </xf>
    <xf numFmtId="0" fontId="73" fillId="0" borderId="14" xfId="90" applyFont="1" applyBorder="1" applyAlignment="1">
      <alignment horizontal="center"/>
    </xf>
    <xf numFmtId="180" fontId="72" fillId="0" borderId="14" xfId="60" applyNumberFormat="1" applyFont="1" applyBorder="1"/>
    <xf numFmtId="0" fontId="72" fillId="0" borderId="14" xfId="90" applyFont="1" applyBorder="1" applyAlignment="1">
      <alignment horizontal="center"/>
    </xf>
    <xf numFmtId="180" fontId="72" fillId="32" borderId="14" xfId="60" applyNumberFormat="1" applyFont="1" applyFill="1" applyBorder="1" applyAlignment="1">
      <alignment horizontal="center"/>
    </xf>
    <xf numFmtId="43" fontId="72" fillId="0" borderId="31" xfId="60" applyFont="1" applyFill="1" applyBorder="1" applyAlignment="1">
      <alignment horizontal="center"/>
    </xf>
    <xf numFmtId="180" fontId="72" fillId="32" borderId="31" xfId="60" applyNumberFormat="1" applyFont="1" applyFill="1" applyBorder="1" applyAlignment="1">
      <alignment horizontal="center"/>
    </xf>
    <xf numFmtId="49" fontId="73" fillId="31" borderId="14" xfId="0" applyNumberFormat="1" applyFont="1" applyFill="1" applyBorder="1" applyAlignment="1" applyProtection="1">
      <alignment horizontal="left" vertical="center"/>
      <protection locked="0"/>
    </xf>
    <xf numFmtId="0" fontId="72" fillId="0" borderId="21" xfId="90" applyFont="1" applyBorder="1" applyAlignment="1">
      <alignment horizontal="center"/>
    </xf>
    <xf numFmtId="49" fontId="73" fillId="31" borderId="21" xfId="0" applyNumberFormat="1" applyFont="1" applyFill="1" applyBorder="1" applyAlignment="1" applyProtection="1">
      <alignment horizontal="left" vertical="center"/>
      <protection locked="0"/>
    </xf>
    <xf numFmtId="43" fontId="72" fillId="0" borderId="21" xfId="60" applyFont="1" applyFill="1" applyBorder="1" applyAlignment="1">
      <alignment horizontal="center"/>
    </xf>
    <xf numFmtId="0" fontId="72" fillId="0" borderId="21" xfId="96" applyFont="1" applyBorder="1" applyAlignment="1">
      <alignment horizontal="center"/>
    </xf>
    <xf numFmtId="43" fontId="72" fillId="0" borderId="21" xfId="60" applyFont="1" applyBorder="1" applyProtection="1">
      <protection locked="0"/>
    </xf>
    <xf numFmtId="43" fontId="73" fillId="0" borderId="21" xfId="60" applyFont="1" applyBorder="1" applyProtection="1">
      <protection locked="0"/>
    </xf>
    <xf numFmtId="180" fontId="72" fillId="32" borderId="21" xfId="60" applyNumberFormat="1" applyFont="1" applyFill="1" applyBorder="1" applyAlignment="1">
      <alignment horizontal="center"/>
    </xf>
    <xf numFmtId="49" fontId="72" fillId="0" borderId="31" xfId="150" applyNumberFormat="1" applyFont="1" applyBorder="1" applyAlignment="1">
      <alignment horizontal="right" vertical="center"/>
    </xf>
    <xf numFmtId="49" fontId="72" fillId="0" borderId="14" xfId="150" applyNumberFormat="1" applyFont="1" applyBorder="1" applyAlignment="1">
      <alignment horizontal="right" vertical="center"/>
    </xf>
    <xf numFmtId="0" fontId="72" fillId="0" borderId="34" xfId="90" applyFont="1" applyBorder="1" applyAlignment="1">
      <alignment horizontal="center"/>
    </xf>
    <xf numFmtId="43" fontId="72" fillId="0" borderId="34" xfId="60" applyFont="1" applyFill="1" applyBorder="1" applyAlignment="1">
      <alignment horizontal="center"/>
    </xf>
    <xf numFmtId="0" fontId="72" fillId="0" borderId="34" xfId="96" applyFont="1" applyBorder="1" applyAlignment="1">
      <alignment horizontal="center"/>
    </xf>
    <xf numFmtId="180" fontId="72" fillId="32" borderId="34" xfId="60" applyNumberFormat="1" applyFont="1" applyFill="1" applyBorder="1" applyAlignment="1">
      <alignment horizontal="center"/>
    </xf>
    <xf numFmtId="49" fontId="72" fillId="0" borderId="0" xfId="0" applyNumberFormat="1" applyFont="1" applyProtection="1">
      <protection locked="0"/>
    </xf>
    <xf numFmtId="43" fontId="72" fillId="0" borderId="0" xfId="60" applyFont="1" applyProtection="1">
      <protection locked="0"/>
    </xf>
    <xf numFmtId="180" fontId="72" fillId="0" borderId="0" xfId="60" applyNumberFormat="1" applyFont="1" applyProtection="1">
      <protection locked="0"/>
    </xf>
    <xf numFmtId="41" fontId="1" fillId="0" borderId="14" xfId="0" applyNumberFormat="1" applyFont="1" applyBorder="1" applyProtection="1">
      <protection locked="0"/>
    </xf>
    <xf numFmtId="4" fontId="1" fillId="0" borderId="0" xfId="0" applyNumberFormat="1" applyFont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19" xfId="0" applyNumberFormat="1" applyFont="1" applyBorder="1"/>
    <xf numFmtId="4" fontId="1" fillId="0" borderId="25" xfId="0" applyNumberFormat="1" applyFont="1" applyBorder="1"/>
    <xf numFmtId="4" fontId="0" fillId="0" borderId="21" xfId="0" applyNumberFormat="1" applyBorder="1"/>
    <xf numFmtId="4" fontId="1" fillId="0" borderId="29" xfId="0" applyNumberFormat="1" applyFont="1" applyBorder="1"/>
    <xf numFmtId="41" fontId="1" fillId="0" borderId="31" xfId="0" applyNumberFormat="1" applyFont="1" applyBorder="1" applyProtection="1">
      <protection locked="0"/>
    </xf>
    <xf numFmtId="41" fontId="1" fillId="0" borderId="34" xfId="0" applyNumberFormat="1" applyFont="1" applyBorder="1" applyProtection="1">
      <protection locked="0"/>
    </xf>
    <xf numFmtId="49" fontId="75" fillId="0" borderId="31" xfId="0" applyNumberFormat="1" applyFont="1" applyBorder="1" applyAlignment="1" applyProtection="1">
      <alignment horizontal="left" vertical="center"/>
      <protection locked="0"/>
    </xf>
    <xf numFmtId="43" fontId="72" fillId="0" borderId="37" xfId="60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Alignment="1">
      <alignment horizontal="center"/>
    </xf>
    <xf numFmtId="43" fontId="76" fillId="31" borderId="31" xfId="94" applyNumberFormat="1" applyFont="1" applyFill="1" applyBorder="1" applyAlignment="1" applyProtection="1">
      <alignment horizontal="left" vertical="center"/>
      <protection locked="0"/>
    </xf>
    <xf numFmtId="41" fontId="72" fillId="0" borderId="20" xfId="94" applyNumberFormat="1" applyFont="1" applyBorder="1" applyAlignment="1" applyProtection="1">
      <alignment horizontal="left" vertical="center"/>
      <protection locked="0"/>
    </xf>
    <xf numFmtId="41" fontId="72" fillId="31" borderId="21" xfId="0" applyNumberFormat="1" applyFont="1" applyFill="1" applyBorder="1" applyAlignment="1" applyProtection="1">
      <alignment horizontal="center" vertical="center"/>
      <protection locked="0"/>
    </xf>
    <xf numFmtId="49" fontId="73" fillId="0" borderId="21" xfId="0" applyNumberFormat="1" applyFont="1" applyBorder="1" applyAlignment="1" applyProtection="1">
      <alignment horizontal="center" vertical="center"/>
      <protection locked="0"/>
    </xf>
    <xf numFmtId="0" fontId="73" fillId="31" borderId="21" xfId="0" applyFont="1" applyFill="1" applyBorder="1" applyAlignment="1" applyProtection="1">
      <alignment horizontal="center" vertical="center"/>
      <protection locked="0"/>
    </xf>
    <xf numFmtId="4" fontId="73" fillId="0" borderId="21" xfId="0" applyNumberFormat="1" applyFont="1" applyBorder="1"/>
    <xf numFmtId="4" fontId="73" fillId="0" borderId="26" xfId="0" applyNumberFormat="1" applyFont="1" applyBorder="1"/>
    <xf numFmtId="41" fontId="72" fillId="0" borderId="21" xfId="94" applyNumberFormat="1" applyFont="1" applyBorder="1" applyAlignment="1" applyProtection="1">
      <alignment horizontal="left" vertical="center"/>
      <protection locked="0"/>
    </xf>
    <xf numFmtId="49" fontId="72" fillId="0" borderId="21" xfId="0" applyNumberFormat="1" applyFont="1" applyBorder="1" applyAlignment="1" applyProtection="1">
      <alignment horizontal="left" vertical="center"/>
      <protection locked="0"/>
    </xf>
    <xf numFmtId="43" fontId="72" fillId="0" borderId="21" xfId="60" applyFont="1" applyFill="1" applyBorder="1" applyAlignment="1" applyProtection="1">
      <alignment horizontal="center" vertical="center"/>
      <protection locked="0"/>
    </xf>
    <xf numFmtId="0" fontId="72" fillId="0" borderId="21" xfId="94" applyFont="1" applyBorder="1" applyAlignment="1" applyProtection="1">
      <alignment horizontal="center" vertical="center"/>
      <protection locked="0"/>
    </xf>
    <xf numFmtId="43" fontId="72" fillId="31" borderId="21" xfId="94" applyNumberFormat="1" applyFont="1" applyFill="1" applyBorder="1" applyAlignment="1" applyProtection="1">
      <alignment horizontal="left" vertical="center"/>
      <protection locked="0"/>
    </xf>
    <xf numFmtId="43" fontId="72" fillId="0" borderId="26" xfId="60" applyFont="1" applyFill="1" applyBorder="1" applyAlignment="1" applyProtection="1">
      <alignment horizontal="center" vertical="center"/>
      <protection locked="0"/>
    </xf>
    <xf numFmtId="4" fontId="72" fillId="0" borderId="26" xfId="0" applyNumberFormat="1" applyFont="1" applyBorder="1" applyAlignment="1">
      <alignment horizontal="right"/>
    </xf>
    <xf numFmtId="0" fontId="72" fillId="0" borderId="21" xfId="0" applyFont="1" applyBorder="1" applyAlignment="1" applyProtection="1">
      <alignment horizontal="center" vertical="center"/>
      <protection locked="0"/>
    </xf>
    <xf numFmtId="43" fontId="72" fillId="0" borderId="21" xfId="94" applyNumberFormat="1" applyFont="1" applyBorder="1" applyAlignment="1" applyProtection="1">
      <alignment horizontal="center" vertical="center"/>
      <protection locked="0"/>
    </xf>
    <xf numFmtId="3" fontId="72" fillId="0" borderId="21" xfId="146" applyNumberFormat="1" applyFont="1" applyBorder="1" applyAlignment="1">
      <alignment horizontal="center" vertical="center"/>
    </xf>
    <xf numFmtId="166" fontId="72" fillId="0" borderId="21" xfId="146" applyNumberFormat="1" applyFont="1" applyBorder="1" applyAlignment="1">
      <alignment vertical="center"/>
    </xf>
    <xf numFmtId="43" fontId="72" fillId="0" borderId="21" xfId="60" applyFont="1" applyFill="1" applyBorder="1" applyAlignment="1">
      <alignment horizontal="center" vertical="center"/>
    </xf>
    <xf numFmtId="4" fontId="72" fillId="0" borderId="26" xfId="0" applyNumberFormat="1" applyFont="1" applyBorder="1" applyAlignment="1">
      <alignment horizontal="center"/>
    </xf>
    <xf numFmtId="164" fontId="72" fillId="0" borderId="21" xfId="66" applyNumberFormat="1" applyFont="1" applyFill="1" applyBorder="1" applyAlignment="1">
      <alignment horizontal="center" vertical="center"/>
    </xf>
    <xf numFmtId="164" fontId="72" fillId="0" borderId="21" xfId="66" applyNumberFormat="1" applyFont="1" applyFill="1" applyBorder="1" applyAlignment="1" applyProtection="1">
      <alignment vertical="center"/>
    </xf>
    <xf numFmtId="4" fontId="72" fillId="0" borderId="16" xfId="0" applyNumberFormat="1" applyFont="1" applyBorder="1" applyAlignment="1">
      <alignment horizontal="center"/>
    </xf>
    <xf numFmtId="4" fontId="72" fillId="0" borderId="37" xfId="0" applyNumberFormat="1" applyFont="1" applyBorder="1"/>
    <xf numFmtId="4" fontId="0" fillId="0" borderId="29" xfId="0" applyNumberFormat="1" applyBorder="1" applyAlignment="1">
      <alignment horizontal="center"/>
    </xf>
    <xf numFmtId="0" fontId="71" fillId="0" borderId="31" xfId="0" applyFont="1" applyBorder="1" applyAlignment="1">
      <alignment horizontal="center" vertical="center"/>
    </xf>
    <xf numFmtId="180" fontId="71" fillId="0" borderId="31" xfId="60" applyNumberFormat="1" applyFont="1" applyBorder="1" applyAlignment="1">
      <alignment horizontal="center" vertical="center"/>
    </xf>
    <xf numFmtId="0" fontId="71" fillId="0" borderId="0" xfId="0" applyFont="1" applyProtection="1">
      <protection locked="0"/>
    </xf>
    <xf numFmtId="0" fontId="72" fillId="0" borderId="40" xfId="90" applyFont="1" applyBorder="1" applyAlignment="1">
      <alignment horizontal="center"/>
    </xf>
    <xf numFmtId="43" fontId="72" fillId="0" borderId="37" xfId="60" applyFont="1" applyFill="1" applyBorder="1" applyAlignment="1">
      <alignment horizontal="center"/>
    </xf>
    <xf numFmtId="0" fontId="72" fillId="0" borderId="41" xfId="90" applyFont="1" applyBorder="1" applyAlignment="1">
      <alignment horizontal="center"/>
    </xf>
    <xf numFmtId="43" fontId="72" fillId="0" borderId="42" xfId="60" applyFont="1" applyFill="1" applyBorder="1" applyAlignment="1">
      <alignment horizontal="center"/>
    </xf>
    <xf numFmtId="0" fontId="72" fillId="0" borderId="43" xfId="90" applyFont="1" applyBorder="1" applyAlignment="1">
      <alignment horizontal="center"/>
    </xf>
    <xf numFmtId="43" fontId="73" fillId="0" borderId="31" xfId="60" applyFont="1" applyBorder="1" applyProtection="1">
      <protection locked="0"/>
    </xf>
    <xf numFmtId="4" fontId="1" fillId="0" borderId="0" xfId="0" applyNumberFormat="1" applyFont="1"/>
    <xf numFmtId="4" fontId="1" fillId="0" borderId="26" xfId="0" applyNumberFormat="1" applyFont="1" applyBorder="1"/>
    <xf numFmtId="49" fontId="2" fillId="31" borderId="31" xfId="0" applyNumberFormat="1" applyFont="1" applyFill="1" applyBorder="1" applyAlignment="1" applyProtection="1">
      <alignment horizontal="left" vertical="center"/>
      <protection locked="0"/>
    </xf>
    <xf numFmtId="43" fontId="1" fillId="31" borderId="14" xfId="60" applyFont="1" applyFill="1" applyBorder="1" applyAlignment="1" applyProtection="1">
      <alignment horizontal="center" vertical="center"/>
      <protection locked="0"/>
    </xf>
    <xf numFmtId="43" fontId="1" fillId="31" borderId="14" xfId="60" applyFont="1" applyFill="1" applyBorder="1" applyProtection="1">
      <protection locked="0"/>
    </xf>
    <xf numFmtId="43" fontId="1" fillId="31" borderId="14" xfId="151" applyNumberFormat="1" applyFont="1" applyFill="1" applyBorder="1" applyAlignment="1" applyProtection="1">
      <alignment horizontal="center" vertical="center"/>
      <protection locked="0"/>
    </xf>
    <xf numFmtId="49" fontId="2" fillId="31" borderId="35" xfId="0" applyNumberFormat="1" applyFont="1" applyFill="1" applyBorder="1" applyAlignment="1" applyProtection="1">
      <alignment horizontal="left" vertical="center"/>
      <protection locked="0"/>
    </xf>
    <xf numFmtId="43" fontId="1" fillId="31" borderId="31" xfId="60" applyFont="1" applyFill="1" applyBorder="1" applyAlignment="1">
      <alignment horizontal="center"/>
    </xf>
    <xf numFmtId="0" fontId="1" fillId="31" borderId="31" xfId="96" applyFont="1" applyFill="1" applyBorder="1" applyAlignment="1">
      <alignment horizontal="center"/>
    </xf>
    <xf numFmtId="43" fontId="1" fillId="31" borderId="31" xfId="60" applyFont="1" applyFill="1" applyBorder="1" applyProtection="1">
      <protection locked="0"/>
    </xf>
    <xf numFmtId="43" fontId="1" fillId="31" borderId="31" xfId="60" applyFont="1" applyFill="1" applyBorder="1"/>
    <xf numFmtId="49" fontId="1" fillId="31" borderId="14" xfId="147" applyNumberFormat="1" applyFont="1" applyFill="1" applyBorder="1" applyAlignment="1">
      <alignment horizontal="left" vertical="center"/>
    </xf>
    <xf numFmtId="43" fontId="1" fillId="31" borderId="14" xfId="60" quotePrefix="1" applyFont="1" applyFill="1" applyBorder="1" applyAlignment="1">
      <alignment horizontal="center"/>
    </xf>
    <xf numFmtId="0" fontId="1" fillId="31" borderId="14" xfId="96" applyFont="1" applyFill="1" applyBorder="1" applyAlignment="1">
      <alignment horizontal="center"/>
    </xf>
    <xf numFmtId="43" fontId="1" fillId="31" borderId="31" xfId="60" quotePrefix="1" applyFont="1" applyFill="1" applyBorder="1" applyAlignment="1">
      <alignment horizontal="center"/>
    </xf>
    <xf numFmtId="43" fontId="1" fillId="31" borderId="14" xfId="60" applyFont="1" applyFill="1" applyBorder="1" applyAlignment="1">
      <alignment horizontal="center"/>
    </xf>
    <xf numFmtId="0" fontId="1" fillId="31" borderId="31" xfId="0" applyFont="1" applyFill="1" applyBorder="1" applyAlignment="1" applyProtection="1">
      <alignment horizontal="center"/>
      <protection locked="0"/>
    </xf>
    <xf numFmtId="49" fontId="1" fillId="31" borderId="14" xfId="150" applyNumberFormat="1" applyFont="1" applyFill="1" applyBorder="1" applyAlignment="1">
      <alignment horizontal="left" vertical="center"/>
    </xf>
    <xf numFmtId="49" fontId="1" fillId="31" borderId="31" xfId="150" applyNumberFormat="1" applyFont="1" applyFill="1" applyBorder="1" applyAlignment="1">
      <alignment horizontal="left" vertical="center"/>
    </xf>
    <xf numFmtId="0" fontId="1" fillId="31" borderId="14" xfId="0" applyFont="1" applyFill="1" applyBorder="1" applyAlignment="1" applyProtection="1">
      <alignment horizontal="center"/>
      <protection locked="0"/>
    </xf>
    <xf numFmtId="43" fontId="2" fillId="31" borderId="14" xfId="60" applyFont="1" applyFill="1" applyBorder="1" applyProtection="1">
      <protection locked="0"/>
    </xf>
    <xf numFmtId="4" fontId="1" fillId="31" borderId="10" xfId="0" applyNumberFormat="1" applyFont="1" applyFill="1" applyBorder="1"/>
    <xf numFmtId="43" fontId="72" fillId="31" borderId="39" xfId="60" applyFont="1" applyFill="1" applyBorder="1" applyAlignment="1">
      <alignment horizontal="center"/>
    </xf>
    <xf numFmtId="43" fontId="72" fillId="31" borderId="37" xfId="60" applyFont="1" applyFill="1" applyBorder="1" applyAlignment="1">
      <alignment horizontal="center"/>
    </xf>
    <xf numFmtId="43" fontId="72" fillId="31" borderId="14" xfId="60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" fontId="1" fillId="0" borderId="28" xfId="0" applyNumberFormat="1" applyFont="1" applyBorder="1"/>
    <xf numFmtId="4" fontId="0" fillId="0" borderId="28" xfId="0" applyNumberFormat="1" applyBorder="1"/>
    <xf numFmtId="4" fontId="1" fillId="0" borderId="0" xfId="0" applyNumberFormat="1" applyFont="1"/>
    <xf numFmtId="4" fontId="0" fillId="0" borderId="0" xfId="0" applyNumberFormat="1"/>
    <xf numFmtId="4" fontId="1" fillId="0" borderId="26" xfId="0" applyNumberFormat="1" applyFont="1" applyBorder="1"/>
    <xf numFmtId="4" fontId="0" fillId="0" borderId="26" xfId="0" applyNumberFormat="1" applyBorder="1"/>
    <xf numFmtId="4" fontId="1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2" borderId="0" xfId="0" applyFont="1" applyFill="1" applyAlignment="1">
      <alignment horizontal="center"/>
    </xf>
    <xf numFmtId="0" fontId="11" fillId="29" borderId="22" xfId="0" applyFont="1" applyFill="1" applyBorder="1" applyAlignment="1">
      <alignment horizontal="center" vertical="top"/>
    </xf>
    <xf numFmtId="0" fontId="11" fillId="29" borderId="23" xfId="0" applyFont="1" applyFill="1" applyBorder="1" applyAlignment="1">
      <alignment horizontal="center" vertical="top"/>
    </xf>
    <xf numFmtId="0" fontId="11" fillId="29" borderId="22" xfId="0" applyFont="1" applyFill="1" applyBorder="1" applyAlignment="1">
      <alignment horizontal="center" vertical="center"/>
    </xf>
    <xf numFmtId="0" fontId="11" fillId="29" borderId="28" xfId="0" applyFont="1" applyFill="1" applyBorder="1" applyAlignment="1">
      <alignment horizontal="center" vertical="center"/>
    </xf>
    <xf numFmtId="0" fontId="11" fillId="29" borderId="23" xfId="0" applyFont="1" applyFill="1" applyBorder="1" applyAlignment="1">
      <alignment horizontal="center" vertical="center"/>
    </xf>
    <xf numFmtId="0" fontId="11" fillId="29" borderId="18" xfId="0" applyFont="1" applyFill="1" applyBorder="1" applyAlignment="1">
      <alignment horizontal="center" vertical="center"/>
    </xf>
    <xf numFmtId="0" fontId="11" fillId="29" borderId="0" xfId="0" applyFont="1" applyFill="1" applyAlignment="1">
      <alignment horizontal="center" vertical="center"/>
    </xf>
    <xf numFmtId="0" fontId="11" fillId="29" borderId="19" xfId="0" applyFont="1" applyFill="1" applyBorder="1" applyAlignment="1">
      <alignment horizontal="center" vertical="center"/>
    </xf>
    <xf numFmtId="0" fontId="11" fillId="29" borderId="24" xfId="0" applyFont="1" applyFill="1" applyBorder="1" applyAlignment="1">
      <alignment horizontal="center" vertical="center"/>
    </xf>
    <xf numFmtId="0" fontId="11" fillId="29" borderId="26" xfId="0" applyFont="1" applyFill="1" applyBorder="1" applyAlignment="1">
      <alignment horizontal="center" vertical="center"/>
    </xf>
    <xf numFmtId="0" fontId="11" fillId="29" borderId="25" xfId="0" applyFont="1" applyFill="1" applyBorder="1" applyAlignment="1">
      <alignment horizontal="center" vertical="center"/>
    </xf>
    <xf numFmtId="0" fontId="11" fillId="29" borderId="24" xfId="0" applyFont="1" applyFill="1" applyBorder="1" applyAlignment="1">
      <alignment horizontal="center" vertical="top"/>
    </xf>
    <xf numFmtId="0" fontId="11" fillId="29" borderId="25" xfId="0" applyFont="1" applyFill="1" applyBorder="1" applyAlignment="1">
      <alignment horizontal="center" vertical="top"/>
    </xf>
    <xf numFmtId="165" fontId="21" fillId="0" borderId="22" xfId="0" applyNumberFormat="1" applyFont="1" applyBorder="1" applyAlignment="1">
      <alignment horizontal="center" vertical="center"/>
    </xf>
    <xf numFmtId="165" fontId="21" fillId="0" borderId="23" xfId="0" applyNumberFormat="1" applyFont="1" applyBorder="1" applyAlignment="1">
      <alignment horizontal="center" vertical="center"/>
    </xf>
    <xf numFmtId="165" fontId="22" fillId="30" borderId="22" xfId="0" applyNumberFormat="1" applyFont="1" applyFill="1" applyBorder="1" applyAlignment="1">
      <alignment horizontal="center" vertical="center"/>
    </xf>
    <xf numFmtId="165" fontId="22" fillId="30" borderId="23" xfId="0" applyNumberFormat="1" applyFont="1" applyFill="1" applyBorder="1" applyAlignment="1">
      <alignment horizontal="center" vertical="center"/>
    </xf>
    <xf numFmtId="0" fontId="11" fillId="30" borderId="22" xfId="0" applyFont="1" applyFill="1" applyBorder="1" applyAlignment="1">
      <alignment horizontal="center" vertical="top"/>
    </xf>
    <xf numFmtId="0" fontId="11" fillId="30" borderId="23" xfId="0" applyFont="1" applyFill="1" applyBorder="1" applyAlignment="1">
      <alignment horizontal="center" vertical="top"/>
    </xf>
    <xf numFmtId="0" fontId="11" fillId="30" borderId="22" xfId="0" applyFont="1" applyFill="1" applyBorder="1" applyAlignment="1">
      <alignment horizontal="center" vertical="center"/>
    </xf>
    <xf numFmtId="0" fontId="11" fillId="30" borderId="23" xfId="0" applyFont="1" applyFill="1" applyBorder="1" applyAlignment="1">
      <alignment horizontal="center" vertical="center"/>
    </xf>
    <xf numFmtId="0" fontId="11" fillId="30" borderId="24" xfId="0" applyFont="1" applyFill="1" applyBorder="1" applyAlignment="1">
      <alignment horizontal="center" vertical="center"/>
    </xf>
    <xf numFmtId="0" fontId="11" fillId="30" borderId="25" xfId="0" applyFont="1" applyFill="1" applyBorder="1" applyAlignment="1">
      <alignment horizontal="center" vertical="center"/>
    </xf>
    <xf numFmtId="0" fontId="11" fillId="30" borderId="24" xfId="0" applyFont="1" applyFill="1" applyBorder="1" applyAlignment="1">
      <alignment horizontal="center" vertical="top"/>
    </xf>
    <xf numFmtId="0" fontId="11" fillId="30" borderId="25" xfId="0" applyFont="1" applyFill="1" applyBorder="1" applyAlignment="1">
      <alignment horizontal="center" vertical="top"/>
    </xf>
    <xf numFmtId="165" fontId="21" fillId="0" borderId="18" xfId="0" applyNumberFormat="1" applyFont="1" applyBorder="1" applyAlignment="1">
      <alignment horizontal="center" vertical="center"/>
    </xf>
    <xf numFmtId="165" fontId="21" fillId="0" borderId="19" xfId="0" applyNumberFormat="1" applyFont="1" applyBorder="1" applyAlignment="1">
      <alignment horizontal="center" vertical="center"/>
    </xf>
    <xf numFmtId="165" fontId="22" fillId="30" borderId="18" xfId="0" applyNumberFormat="1" applyFont="1" applyFill="1" applyBorder="1" applyAlignment="1">
      <alignment horizontal="center" vertical="center"/>
    </xf>
    <xf numFmtId="165" fontId="22" fillId="30" borderId="19" xfId="0" applyNumberFormat="1" applyFont="1" applyFill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165" fontId="22" fillId="30" borderId="24" xfId="0" applyNumberFormat="1" applyFont="1" applyFill="1" applyBorder="1" applyAlignment="1">
      <alignment horizontal="center" vertical="center"/>
    </xf>
    <xf numFmtId="165" fontId="22" fillId="30" borderId="25" xfId="0" applyNumberFormat="1" applyFont="1" applyFill="1" applyBorder="1" applyAlignment="1">
      <alignment horizontal="center" vertical="center"/>
    </xf>
    <xf numFmtId="43" fontId="73" fillId="0" borderId="17" xfId="60" applyFont="1" applyBorder="1" applyAlignment="1" applyProtection="1">
      <alignment horizontal="center" vertical="center" wrapText="1"/>
      <protection hidden="1"/>
    </xf>
    <xf numFmtId="43" fontId="73" fillId="0" borderId="21" xfId="60" applyFont="1" applyBorder="1" applyAlignment="1" applyProtection="1">
      <alignment horizontal="center" vertical="center"/>
      <protection hidden="1"/>
    </xf>
    <xf numFmtId="180" fontId="73" fillId="0" borderId="17" xfId="60" applyNumberFormat="1" applyFont="1" applyBorder="1" applyAlignment="1" applyProtection="1">
      <alignment horizontal="center" vertical="center"/>
      <protection hidden="1"/>
    </xf>
    <xf numFmtId="180" fontId="73" fillId="0" borderId="21" xfId="60" applyNumberFormat="1" applyFont="1" applyBorder="1" applyAlignment="1" applyProtection="1">
      <alignment horizontal="center" vertical="center"/>
      <protection hidden="1"/>
    </xf>
    <xf numFmtId="0" fontId="73" fillId="0" borderId="17" xfId="0" applyFont="1" applyBorder="1" applyAlignment="1" applyProtection="1">
      <alignment horizontal="center" vertical="center"/>
      <protection hidden="1"/>
    </xf>
    <xf numFmtId="0" fontId="73" fillId="0" borderId="21" xfId="0" applyFont="1" applyBorder="1" applyAlignment="1" applyProtection="1">
      <alignment horizontal="center" vertical="center"/>
      <protection hidden="1"/>
    </xf>
    <xf numFmtId="49" fontId="73" fillId="0" borderId="17" xfId="0" applyNumberFormat="1" applyFont="1" applyBorder="1" applyAlignment="1" applyProtection="1">
      <alignment horizontal="center" vertical="center"/>
      <protection hidden="1"/>
    </xf>
    <xf numFmtId="49" fontId="73" fillId="0" borderId="21" xfId="0" applyNumberFormat="1" applyFont="1" applyBorder="1" applyAlignment="1" applyProtection="1">
      <alignment horizontal="center" vertical="center"/>
      <protection hidden="1"/>
    </xf>
    <xf numFmtId="43" fontId="73" fillId="0" borderId="17" xfId="60" applyFont="1" applyBorder="1" applyAlignment="1" applyProtection="1">
      <alignment horizontal="center" vertical="center"/>
      <protection hidden="1"/>
    </xf>
    <xf numFmtId="0" fontId="73" fillId="0" borderId="10" xfId="0" applyFont="1" applyBorder="1" applyAlignment="1" applyProtection="1">
      <alignment horizontal="center" vertical="top"/>
      <protection hidden="1"/>
    </xf>
    <xf numFmtId="179" fontId="72" fillId="0" borderId="26" xfId="150" applyNumberFormat="1" applyFont="1" applyBorder="1" applyAlignment="1">
      <alignment vertical="center"/>
    </xf>
    <xf numFmtId="0" fontId="73" fillId="31" borderId="0" xfId="98" applyFont="1" applyFill="1" applyAlignment="1">
      <alignment horizontal="left"/>
    </xf>
    <xf numFmtId="0" fontId="72" fillId="0" borderId="0" xfId="98" applyFont="1" applyAlignment="1">
      <alignment horizontal="left"/>
    </xf>
    <xf numFmtId="0" fontId="72" fillId="31" borderId="0" xfId="98" applyFont="1" applyFill="1" applyProtection="1">
      <protection hidden="1"/>
    </xf>
    <xf numFmtId="0" fontId="72" fillId="0" borderId="0" xfId="98" applyFont="1" applyAlignment="1" applyProtection="1">
      <alignment horizontal="center"/>
      <protection hidden="1"/>
    </xf>
    <xf numFmtId="4" fontId="73" fillId="0" borderId="0" xfId="0" applyNumberFormat="1" applyFont="1" applyAlignment="1">
      <alignment horizontal="center"/>
    </xf>
    <xf numFmtId="4" fontId="72" fillId="0" borderId="0" xfId="0" applyNumberFormat="1" applyFont="1"/>
    <xf numFmtId="4" fontId="72" fillId="0" borderId="26" xfId="0" applyNumberFormat="1" applyFont="1" applyBorder="1"/>
    <xf numFmtId="4" fontId="72" fillId="0" borderId="17" xfId="0" applyNumberFormat="1" applyFont="1" applyBorder="1" applyAlignment="1">
      <alignment horizontal="center" vertical="center"/>
    </xf>
    <xf numFmtId="4" fontId="72" fillId="0" borderId="20" xfId="0" applyNumberFormat="1" applyFont="1" applyBorder="1" applyAlignment="1">
      <alignment horizontal="center" vertical="center"/>
    </xf>
    <xf numFmtId="4" fontId="72" fillId="0" borderId="21" xfId="0" applyNumberFormat="1" applyFont="1" applyBorder="1" applyAlignment="1">
      <alignment horizontal="center" vertical="center"/>
    </xf>
    <xf numFmtId="4" fontId="72" fillId="0" borderId="2" xfId="0" applyNumberFormat="1" applyFont="1" applyBorder="1" applyAlignment="1">
      <alignment horizontal="center"/>
    </xf>
    <xf numFmtId="4" fontId="72" fillId="0" borderId="6" xfId="0" applyNumberFormat="1" applyFont="1" applyBorder="1" applyAlignment="1">
      <alignment horizontal="center"/>
    </xf>
    <xf numFmtId="4" fontId="72" fillId="0" borderId="29" xfId="0" applyNumberFormat="1" applyFont="1" applyBorder="1" applyAlignment="1">
      <alignment horizontal="center"/>
    </xf>
    <xf numFmtId="3" fontId="72" fillId="0" borderId="17" xfId="0" applyNumberFormat="1" applyFont="1" applyBorder="1" applyAlignment="1">
      <alignment horizontal="center" vertical="center"/>
    </xf>
    <xf numFmtId="3" fontId="72" fillId="0" borderId="20" xfId="0" applyNumberFormat="1" applyFont="1" applyBorder="1" applyAlignment="1">
      <alignment horizontal="center" vertical="center"/>
    </xf>
    <xf numFmtId="3" fontId="72" fillId="0" borderId="21" xfId="0" applyNumberFormat="1" applyFont="1" applyBorder="1" applyAlignment="1">
      <alignment horizontal="center" vertical="center"/>
    </xf>
    <xf numFmtId="0" fontId="72" fillId="31" borderId="44" xfId="152" applyFont="1" applyFill="1" applyBorder="1"/>
    <xf numFmtId="0" fontId="72" fillId="31" borderId="45" xfId="152" applyFont="1" applyFill="1" applyBorder="1"/>
    <xf numFmtId="49" fontId="73" fillId="31" borderId="37" xfId="0" applyNumberFormat="1" applyFont="1" applyFill="1" applyBorder="1" applyAlignment="1" applyProtection="1">
      <alignment horizontal="left" vertical="center"/>
      <protection locked="0"/>
    </xf>
    <xf numFmtId="0" fontId="72" fillId="0" borderId="27" xfId="90" applyFon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4" fontId="1" fillId="0" borderId="21" xfId="0" applyNumberFormat="1" applyFont="1" applyBorder="1"/>
    <xf numFmtId="4" fontId="2" fillId="0" borderId="10" xfId="0" applyNumberFormat="1" applyFont="1" applyBorder="1"/>
    <xf numFmtId="4" fontId="0" fillId="0" borderId="29" xfId="0" applyNumberFormat="1" applyBorder="1"/>
    <xf numFmtId="4" fontId="1" fillId="0" borderId="10" xfId="0" applyNumberFormat="1" applyFont="1" applyBorder="1" applyAlignment="1">
      <alignment horizontal="left"/>
    </xf>
    <xf numFmtId="4" fontId="1" fillId="31" borderId="10" xfId="0" applyNumberFormat="1" applyFont="1" applyFill="1" applyBorder="1" applyAlignment="1">
      <alignment horizontal="right"/>
    </xf>
    <xf numFmtId="4" fontId="2" fillId="0" borderId="17" xfId="0" applyNumberFormat="1" applyFont="1" applyBorder="1"/>
    <xf numFmtId="4" fontId="73" fillId="0" borderId="27" xfId="0" applyNumberFormat="1" applyFont="1" applyBorder="1" applyAlignment="1">
      <alignment horizontal="center" vertical="center"/>
    </xf>
    <xf numFmtId="181" fontId="73" fillId="0" borderId="31" xfId="0" applyNumberFormat="1" applyFont="1" applyBorder="1" applyAlignment="1" applyProtection="1">
      <alignment horizontal="center" vertical="center"/>
      <protection locked="0"/>
    </xf>
    <xf numFmtId="4" fontId="72" fillId="0" borderId="31" xfId="0" applyNumberFormat="1" applyFont="1" applyBorder="1" applyAlignment="1">
      <alignment horizontal="center" vertical="center"/>
    </xf>
    <xf numFmtId="4" fontId="72" fillId="0" borderId="1" xfId="0" applyNumberFormat="1" applyFont="1" applyBorder="1" applyAlignment="1">
      <alignment horizontal="center" vertical="center"/>
    </xf>
    <xf numFmtId="4" fontId="73" fillId="0" borderId="31" xfId="0" applyNumberFormat="1" applyFont="1" applyBorder="1" applyAlignment="1">
      <alignment horizontal="center" vertical="center"/>
    </xf>
    <xf numFmtId="4" fontId="73" fillId="0" borderId="1" xfId="0" applyNumberFormat="1" applyFont="1" applyBorder="1" applyAlignment="1">
      <alignment horizontal="center" vertical="center"/>
    </xf>
    <xf numFmtId="49" fontId="73" fillId="31" borderId="39" xfId="0" applyNumberFormat="1" applyFont="1" applyFill="1" applyBorder="1" applyAlignment="1" applyProtection="1">
      <alignment horizontal="left" vertical="center"/>
      <protection locked="0"/>
    </xf>
    <xf numFmtId="181" fontId="73" fillId="0" borderId="14" xfId="0" applyNumberFormat="1" applyFont="1" applyBorder="1" applyAlignment="1" applyProtection="1">
      <alignment horizontal="center" vertical="center"/>
      <protection locked="0"/>
    </xf>
    <xf numFmtId="3" fontId="73" fillId="31" borderId="31" xfId="0" applyNumberFormat="1" applyFont="1" applyFill="1" applyBorder="1" applyAlignment="1" applyProtection="1">
      <alignment horizontal="center" vertical="center"/>
      <protection locked="0"/>
    </xf>
    <xf numFmtId="181" fontId="73" fillId="31" borderId="31" xfId="0" applyNumberFormat="1" applyFont="1" applyFill="1" applyBorder="1" applyAlignment="1" applyProtection="1">
      <alignment horizontal="center" vertical="center"/>
      <protection locked="0"/>
    </xf>
    <xf numFmtId="3" fontId="72" fillId="0" borderId="31" xfId="0" applyNumberFormat="1" applyFont="1" applyBorder="1" applyAlignment="1">
      <alignment horizontal="center" vertical="center"/>
    </xf>
    <xf numFmtId="43" fontId="72" fillId="31" borderId="31" xfId="151" applyNumberFormat="1" applyFont="1" applyFill="1" applyBorder="1" applyAlignment="1" applyProtection="1">
      <alignment horizontal="center" vertical="center"/>
      <protection locked="0"/>
    </xf>
    <xf numFmtId="41" fontId="72" fillId="0" borderId="31" xfId="151" applyNumberFormat="1" applyFont="1" applyBorder="1" applyAlignment="1" applyProtection="1">
      <alignment horizontal="left" vertical="center"/>
      <protection locked="0"/>
    </xf>
    <xf numFmtId="182" fontId="72" fillId="0" borderId="1" xfId="0" applyNumberFormat="1" applyFont="1" applyBorder="1" applyAlignment="1" applyProtection="1">
      <alignment horizontal="center" vertical="center"/>
      <protection locked="0"/>
    </xf>
    <xf numFmtId="43" fontId="72" fillId="0" borderId="31" xfId="151" applyNumberFormat="1" applyFont="1" applyBorder="1" applyAlignment="1" applyProtection="1">
      <alignment horizontal="left" vertical="center"/>
      <protection locked="0"/>
    </xf>
    <xf numFmtId="43" fontId="72" fillId="0" borderId="14" xfId="151" applyNumberFormat="1" applyFont="1" applyBorder="1" applyAlignment="1" applyProtection="1">
      <alignment horizontal="left" vertical="center"/>
      <protection locked="0"/>
    </xf>
    <xf numFmtId="182" fontId="72" fillId="31" borderId="1" xfId="0" applyNumberFormat="1" applyFont="1" applyFill="1" applyBorder="1" applyAlignment="1" applyProtection="1">
      <alignment horizontal="center" vertical="center"/>
      <protection locked="0"/>
    </xf>
    <xf numFmtId="164" fontId="72" fillId="31" borderId="31" xfId="151" applyNumberFormat="1" applyFont="1" applyFill="1" applyBorder="1" applyAlignment="1" applyProtection="1">
      <alignment horizontal="center" vertical="center"/>
      <protection locked="0"/>
    </xf>
    <xf numFmtId="43" fontId="72" fillId="0" borderId="46" xfId="151" applyNumberFormat="1" applyFont="1" applyBorder="1" applyAlignment="1" applyProtection="1">
      <alignment horizontal="center" vertical="center"/>
      <protection locked="0"/>
    </xf>
    <xf numFmtId="49" fontId="72" fillId="31" borderId="14" xfId="0" applyNumberFormat="1" applyFont="1" applyFill="1" applyBorder="1" applyAlignment="1" applyProtection="1">
      <alignment horizontal="left" vertical="center"/>
      <protection locked="0"/>
    </xf>
    <xf numFmtId="182" fontId="72" fillId="31" borderId="16" xfId="0" applyNumberFormat="1" applyFont="1" applyFill="1" applyBorder="1" applyAlignment="1" applyProtection="1">
      <alignment horizontal="center" vertical="center"/>
      <protection locked="0"/>
    </xf>
    <xf numFmtId="164" fontId="72" fillId="31" borderId="14" xfId="151" applyNumberFormat="1" applyFont="1" applyFill="1" applyBorder="1" applyAlignment="1" applyProtection="1">
      <alignment horizontal="center" vertical="center"/>
      <protection locked="0"/>
    </xf>
    <xf numFmtId="43" fontId="72" fillId="0" borderId="31" xfId="151" applyNumberFormat="1" applyFont="1" applyBorder="1" applyAlignment="1" applyProtection="1">
      <alignment horizontal="center" vertical="center"/>
      <protection locked="0"/>
    </xf>
    <xf numFmtId="43" fontId="72" fillId="31" borderId="14" xfId="151" applyNumberFormat="1" applyFont="1" applyFill="1" applyBorder="1" applyAlignment="1" applyProtection="1">
      <alignment horizontal="center" vertical="center"/>
      <protection locked="0"/>
    </xf>
    <xf numFmtId="182" fontId="72" fillId="31" borderId="16" xfId="151" applyNumberFormat="1" applyFont="1" applyFill="1" applyBorder="1" applyAlignment="1" applyProtection="1">
      <alignment horizontal="center" vertical="center"/>
      <protection locked="0"/>
    </xf>
    <xf numFmtId="41" fontId="72" fillId="0" borderId="21" xfId="0" applyNumberFormat="1" applyFont="1" applyBorder="1" applyAlignment="1" applyProtection="1">
      <alignment horizontal="left" vertical="center"/>
      <protection locked="0"/>
    </xf>
    <xf numFmtId="49" fontId="72" fillId="31" borderId="21" xfId="0" applyNumberFormat="1" applyFont="1" applyFill="1" applyBorder="1" applyAlignment="1" applyProtection="1">
      <alignment horizontal="left" vertical="center"/>
      <protection locked="0"/>
    </xf>
    <xf numFmtId="182" fontId="72" fillId="31" borderId="26" xfId="151" applyNumberFormat="1" applyFont="1" applyFill="1" applyBorder="1" applyAlignment="1" applyProtection="1">
      <alignment horizontal="center" vertical="center"/>
      <protection locked="0"/>
    </xf>
    <xf numFmtId="0" fontId="72" fillId="31" borderId="21" xfId="0" applyFont="1" applyFill="1" applyBorder="1" applyAlignment="1" applyProtection="1">
      <alignment horizontal="center" vertical="center"/>
      <protection locked="0"/>
    </xf>
    <xf numFmtId="164" fontId="72" fillId="31" borderId="21" xfId="151" applyNumberFormat="1" applyFont="1" applyFill="1" applyBorder="1" applyAlignment="1" applyProtection="1">
      <alignment horizontal="center" vertical="center"/>
      <protection locked="0"/>
    </xf>
    <xf numFmtId="43" fontId="72" fillId="0" borderId="21" xfId="151" applyNumberFormat="1" applyFont="1" applyBorder="1" applyAlignment="1" applyProtection="1">
      <alignment horizontal="left" vertical="center"/>
      <protection locked="0"/>
    </xf>
    <xf numFmtId="49" fontId="72" fillId="0" borderId="31" xfId="151" applyNumberFormat="1" applyFont="1" applyBorder="1" applyAlignment="1" applyProtection="1">
      <alignment horizontal="left" vertical="center"/>
      <protection locked="0"/>
    </xf>
    <xf numFmtId="182" fontId="72" fillId="0" borderId="31" xfId="151" applyNumberFormat="1" applyFont="1" applyBorder="1" applyAlignment="1" applyProtection="1">
      <alignment horizontal="center" vertical="center"/>
      <protection locked="0"/>
    </xf>
    <xf numFmtId="0" fontId="72" fillId="0" borderId="31" xfId="151" applyFont="1" applyBorder="1" applyAlignment="1" applyProtection="1">
      <alignment horizontal="center" vertical="center"/>
      <protection locked="0"/>
    </xf>
    <xf numFmtId="164" fontId="72" fillId="0" borderId="31" xfId="151" applyNumberFormat="1" applyFont="1" applyBorder="1" applyAlignment="1" applyProtection="1">
      <alignment horizontal="center" vertical="center"/>
      <protection locked="0"/>
    </xf>
    <xf numFmtId="41" fontId="72" fillId="0" borderId="14" xfId="151" applyNumberFormat="1" applyFont="1" applyBorder="1" applyAlignment="1" applyProtection="1">
      <alignment horizontal="left" vertical="center"/>
      <protection locked="0"/>
    </xf>
    <xf numFmtId="43" fontId="72" fillId="0" borderId="14" xfId="151" applyNumberFormat="1" applyFont="1" applyBorder="1" applyAlignment="1" applyProtection="1">
      <alignment horizontal="center" vertical="center"/>
      <protection locked="0"/>
    </xf>
    <xf numFmtId="49" fontId="73" fillId="31" borderId="37" xfId="0" applyNumberFormat="1" applyFont="1" applyFill="1" applyBorder="1" applyAlignment="1" applyProtection="1">
      <alignment horizontal="center" vertical="center"/>
      <protection locked="0"/>
    </xf>
    <xf numFmtId="182" fontId="72" fillId="31" borderId="14" xfId="151" applyNumberFormat="1" applyFont="1" applyFill="1" applyBorder="1" applyAlignment="1" applyProtection="1">
      <alignment horizontal="center" vertical="center"/>
      <protection locked="0"/>
    </xf>
    <xf numFmtId="0" fontId="72" fillId="31" borderId="14" xfId="151" applyFont="1" applyFill="1" applyBorder="1" applyAlignment="1" applyProtection="1">
      <alignment horizontal="center" vertical="center"/>
      <protection locked="0"/>
    </xf>
    <xf numFmtId="164" fontId="73" fillId="31" borderId="14" xfId="151" applyNumberFormat="1" applyFont="1" applyFill="1" applyBorder="1" applyAlignment="1" applyProtection="1">
      <alignment horizontal="center" vertical="center"/>
      <protection locked="0"/>
    </xf>
    <xf numFmtId="49" fontId="73" fillId="31" borderId="39" xfId="0" applyNumberFormat="1" applyFont="1" applyFill="1" applyBorder="1" applyAlignment="1" applyProtection="1">
      <alignment horizontal="center" vertical="center"/>
      <protection locked="0"/>
    </xf>
    <xf numFmtId="182" fontId="72" fillId="31" borderId="31" xfId="151" applyNumberFormat="1" applyFont="1" applyFill="1" applyBorder="1" applyAlignment="1" applyProtection="1">
      <alignment horizontal="center" vertical="center"/>
      <protection locked="0"/>
    </xf>
    <xf numFmtId="0" fontId="72" fillId="31" borderId="31" xfId="151" applyFont="1" applyFill="1" applyBorder="1" applyAlignment="1" applyProtection="1">
      <alignment horizontal="center" vertical="center"/>
      <protection locked="0"/>
    </xf>
    <xf numFmtId="164" fontId="73" fillId="31" borderId="31" xfId="151" applyNumberFormat="1" applyFont="1" applyFill="1" applyBorder="1" applyAlignment="1" applyProtection="1">
      <alignment horizontal="center" vertical="center"/>
      <protection locked="0"/>
    </xf>
    <xf numFmtId="43" fontId="73" fillId="31" borderId="31" xfId="151" applyNumberFormat="1" applyFont="1" applyFill="1" applyBorder="1" applyAlignment="1" applyProtection="1">
      <alignment horizontal="center" vertical="center"/>
      <protection locked="0"/>
    </xf>
    <xf numFmtId="41" fontId="73" fillId="0" borderId="47" xfId="0" applyNumberFormat="1" applyFont="1" applyBorder="1" applyAlignment="1" applyProtection="1">
      <alignment horizontal="center" vertical="center"/>
      <protection locked="0"/>
    </xf>
    <xf numFmtId="49" fontId="74" fillId="0" borderId="31" xfId="0" applyNumberFormat="1" applyFont="1" applyBorder="1" applyAlignment="1" applyProtection="1">
      <alignment horizontal="left" vertical="center"/>
      <protection locked="0"/>
    </xf>
    <xf numFmtId="182" fontId="73" fillId="0" borderId="1" xfId="0" applyNumberFormat="1" applyFont="1" applyBorder="1" applyAlignment="1" applyProtection="1">
      <alignment horizontal="center" vertical="center"/>
      <protection locked="0"/>
    </xf>
    <xf numFmtId="0" fontId="73" fillId="0" borderId="31" xfId="0" applyFont="1" applyBorder="1" applyAlignment="1" applyProtection="1">
      <alignment horizontal="center" vertical="center"/>
      <protection locked="0"/>
    </xf>
    <xf numFmtId="164" fontId="73" fillId="0" borderId="31" xfId="151" applyNumberFormat="1" applyFont="1" applyBorder="1" applyAlignment="1" applyProtection="1">
      <alignment horizontal="center" vertical="center"/>
      <protection locked="0"/>
    </xf>
    <xf numFmtId="43" fontId="73" fillId="0" borderId="48" xfId="151" applyNumberFormat="1" applyFont="1" applyBorder="1" applyAlignment="1" applyProtection="1">
      <alignment horizontal="center" vertical="center"/>
      <protection locked="0"/>
    </xf>
    <xf numFmtId="41" fontId="72" fillId="0" borderId="49" xfId="0" applyNumberFormat="1" applyFont="1" applyBorder="1" applyAlignment="1" applyProtection="1">
      <alignment horizontal="center" vertical="center"/>
      <protection locked="0"/>
    </xf>
    <xf numFmtId="182" fontId="72" fillId="0" borderId="16" xfId="0" applyNumberFormat="1" applyFont="1" applyBorder="1" applyAlignment="1" applyProtection="1">
      <alignment horizontal="center" vertical="center"/>
      <protection locked="0"/>
    </xf>
    <xf numFmtId="164" fontId="72" fillId="0" borderId="14" xfId="151" applyNumberFormat="1" applyFont="1" applyBorder="1" applyAlignment="1" applyProtection="1">
      <alignment horizontal="center" vertical="center"/>
      <protection locked="0"/>
    </xf>
    <xf numFmtId="41" fontId="72" fillId="0" borderId="47" xfId="0" applyNumberFormat="1" applyFont="1" applyBorder="1" applyAlignment="1" applyProtection="1">
      <alignment horizontal="center" vertical="center"/>
      <protection locked="0"/>
    </xf>
    <xf numFmtId="43" fontId="72" fillId="0" borderId="48" xfId="151" applyNumberFormat="1" applyFont="1" applyBorder="1" applyAlignment="1" applyProtection="1">
      <alignment horizontal="center" vertical="center"/>
      <protection locked="0"/>
    </xf>
    <xf numFmtId="41" fontId="72" fillId="0" borderId="50" xfId="0" applyNumberFormat="1" applyFont="1" applyBorder="1" applyAlignment="1" applyProtection="1">
      <alignment horizontal="center" vertical="center"/>
      <protection locked="0"/>
    </xf>
    <xf numFmtId="182" fontId="72" fillId="0" borderId="30" xfId="0" applyNumberFormat="1" applyFont="1" applyBorder="1" applyAlignment="1" applyProtection="1">
      <alignment horizontal="center" vertical="center"/>
      <protection locked="0"/>
    </xf>
    <xf numFmtId="0" fontId="72" fillId="0" borderId="34" xfId="0" applyFont="1" applyBorder="1" applyAlignment="1" applyProtection="1">
      <alignment horizontal="center" vertical="center"/>
      <protection locked="0"/>
    </xf>
    <xf numFmtId="164" fontId="72" fillId="0" borderId="34" xfId="151" applyNumberFormat="1" applyFont="1" applyBorder="1" applyAlignment="1" applyProtection="1">
      <alignment horizontal="center" vertical="center"/>
      <protection locked="0"/>
    </xf>
    <xf numFmtId="43" fontId="72" fillId="0" borderId="51" xfId="151" applyNumberFormat="1" applyFont="1" applyBorder="1" applyAlignment="1" applyProtection="1">
      <alignment horizontal="center" vertical="center"/>
      <protection locked="0"/>
    </xf>
    <xf numFmtId="182" fontId="72" fillId="0" borderId="40" xfId="0" applyNumberFormat="1" applyFont="1" applyBorder="1" applyAlignment="1" applyProtection="1">
      <alignment horizontal="center" vertical="center"/>
      <protection locked="0"/>
    </xf>
    <xf numFmtId="41" fontId="72" fillId="0" borderId="52" xfId="0" applyNumberFormat="1" applyFont="1" applyBorder="1" applyAlignment="1" applyProtection="1">
      <alignment horizontal="center" vertical="center"/>
      <protection locked="0"/>
    </xf>
    <xf numFmtId="41" fontId="72" fillId="31" borderId="36" xfId="0" applyNumberFormat="1" applyFont="1" applyFill="1" applyBorder="1" applyAlignment="1" applyProtection="1">
      <alignment horizontal="center" vertical="center"/>
      <protection locked="0"/>
    </xf>
    <xf numFmtId="182" fontId="73" fillId="31" borderId="14" xfId="0" applyNumberFormat="1" applyFont="1" applyFill="1" applyBorder="1" applyAlignment="1" applyProtection="1">
      <alignment horizontal="center" vertical="center"/>
      <protection locked="0"/>
    </xf>
    <xf numFmtId="43" fontId="72" fillId="31" borderId="46" xfId="151" applyNumberFormat="1" applyFont="1" applyFill="1" applyBorder="1" applyAlignment="1" applyProtection="1">
      <alignment horizontal="center" vertical="center"/>
      <protection locked="0"/>
    </xf>
    <xf numFmtId="41" fontId="72" fillId="31" borderId="47" xfId="0" applyNumberFormat="1" applyFont="1" applyFill="1" applyBorder="1" applyAlignment="1" applyProtection="1">
      <alignment horizontal="center" vertical="center"/>
      <protection locked="0"/>
    </xf>
    <xf numFmtId="182" fontId="73" fillId="31" borderId="1" xfId="0" applyNumberFormat="1" applyFont="1" applyFill="1" applyBorder="1" applyAlignment="1" applyProtection="1">
      <alignment horizontal="center" vertical="center"/>
      <protection locked="0"/>
    </xf>
    <xf numFmtId="43" fontId="72" fillId="31" borderId="48" xfId="151" applyNumberFormat="1" applyFont="1" applyFill="1" applyBorder="1" applyAlignment="1" applyProtection="1">
      <alignment horizontal="center" vertical="center"/>
      <protection locked="0"/>
    </xf>
    <xf numFmtId="41" fontId="72" fillId="31" borderId="49" xfId="0" applyNumberFormat="1" applyFont="1" applyFill="1" applyBorder="1" applyAlignment="1" applyProtection="1">
      <alignment horizontal="center" vertical="center"/>
      <protection locked="0"/>
    </xf>
    <xf numFmtId="182" fontId="73" fillId="31" borderId="16" xfId="0" applyNumberFormat="1" applyFont="1" applyFill="1" applyBorder="1" applyAlignment="1" applyProtection="1">
      <alignment horizontal="center" vertical="center"/>
      <protection locked="0"/>
    </xf>
    <xf numFmtId="181" fontId="73" fillId="0" borderId="47" xfId="0" applyNumberFormat="1" applyFont="1" applyBorder="1" applyAlignment="1" applyProtection="1">
      <alignment horizontal="center" vertical="center"/>
      <protection locked="0"/>
    </xf>
    <xf numFmtId="164" fontId="73" fillId="0" borderId="31" xfId="0" applyNumberFormat="1" applyFont="1" applyBorder="1" applyAlignment="1">
      <alignment horizontal="center" vertical="center"/>
    </xf>
    <xf numFmtId="164" fontId="72" fillId="0" borderId="14" xfId="0" applyNumberFormat="1" applyFont="1" applyBorder="1" applyAlignment="1">
      <alignment horizontal="center" vertical="center"/>
    </xf>
    <xf numFmtId="182" fontId="72" fillId="0" borderId="31" xfId="0" applyNumberFormat="1" applyFont="1" applyBorder="1" applyAlignment="1" applyProtection="1">
      <alignment horizontal="center" vertical="center"/>
      <protection locked="0"/>
    </xf>
    <xf numFmtId="0" fontId="72" fillId="0" borderId="31" xfId="0" applyFont="1" applyBorder="1" applyAlignment="1" applyProtection="1">
      <alignment horizontal="center"/>
      <protection locked="0"/>
    </xf>
    <xf numFmtId="182" fontId="73" fillId="31" borderId="31" xfId="0" applyNumberFormat="1" applyFont="1" applyFill="1" applyBorder="1" applyAlignment="1" applyProtection="1">
      <alignment horizontal="center" vertical="center"/>
      <protection locked="0"/>
    </xf>
    <xf numFmtId="182" fontId="73" fillId="0" borderId="31" xfId="0" applyNumberFormat="1" applyFont="1" applyBorder="1" applyAlignment="1" applyProtection="1">
      <alignment horizontal="center" vertical="center"/>
      <protection locked="0"/>
    </xf>
    <xf numFmtId="181" fontId="73" fillId="0" borderId="49" xfId="0" applyNumberFormat="1" applyFont="1" applyBorder="1" applyAlignment="1" applyProtection="1">
      <alignment horizontal="center" vertical="center"/>
      <protection locked="0"/>
    </xf>
    <xf numFmtId="182" fontId="72" fillId="0" borderId="14" xfId="0" applyNumberFormat="1" applyFont="1" applyBorder="1" applyAlignment="1" applyProtection="1">
      <alignment horizontal="center" vertical="center"/>
      <protection locked="0"/>
    </xf>
    <xf numFmtId="41" fontId="72" fillId="31" borderId="50" xfId="0" applyNumberFormat="1" applyFont="1" applyFill="1" applyBorder="1" applyAlignment="1" applyProtection="1">
      <alignment horizontal="center" vertical="center"/>
      <protection locked="0"/>
    </xf>
    <xf numFmtId="182" fontId="73" fillId="31" borderId="30" xfId="0" applyNumberFormat="1" applyFont="1" applyFill="1" applyBorder="1" applyAlignment="1" applyProtection="1">
      <alignment horizontal="center" vertical="center"/>
      <protection locked="0"/>
    </xf>
    <xf numFmtId="164" fontId="72" fillId="31" borderId="34" xfId="151" applyNumberFormat="1" applyFont="1" applyFill="1" applyBorder="1" applyAlignment="1" applyProtection="1">
      <alignment horizontal="center" vertical="center"/>
      <protection locked="0"/>
    </xf>
    <xf numFmtId="43" fontId="72" fillId="31" borderId="51" xfId="151" applyNumberFormat="1" applyFont="1" applyFill="1" applyBorder="1" applyAlignment="1" applyProtection="1">
      <alignment horizontal="center" vertical="center"/>
      <protection locked="0"/>
    </xf>
    <xf numFmtId="3" fontId="73" fillId="31" borderId="53" xfId="146" applyNumberFormat="1" applyFont="1" applyFill="1" applyBorder="1" applyAlignment="1">
      <alignment horizontal="center" vertical="center"/>
    </xf>
    <xf numFmtId="49" fontId="72" fillId="0" borderId="34" xfId="0" applyNumberFormat="1" applyFont="1" applyBorder="1" applyAlignment="1" applyProtection="1">
      <alignment horizontal="left"/>
      <protection locked="0"/>
    </xf>
    <xf numFmtId="49" fontId="72" fillId="0" borderId="31" xfId="0" applyNumberFormat="1" applyFont="1" applyBorder="1" applyAlignment="1" applyProtection="1">
      <alignment horizontal="left"/>
      <protection locked="0"/>
    </xf>
    <xf numFmtId="182" fontId="72" fillId="31" borderId="40" xfId="0" applyNumberFormat="1" applyFont="1" applyFill="1" applyBorder="1" applyAlignment="1" applyProtection="1">
      <alignment horizontal="center" vertical="center"/>
      <protection locked="0"/>
    </xf>
    <xf numFmtId="3" fontId="73" fillId="31" borderId="47" xfId="0" applyNumberFormat="1" applyFont="1" applyFill="1" applyBorder="1" applyAlignment="1" applyProtection="1">
      <alignment horizontal="center" vertical="center"/>
      <protection locked="0"/>
    </xf>
    <xf numFmtId="182" fontId="72" fillId="31" borderId="30" xfId="0" applyNumberFormat="1" applyFont="1" applyFill="1" applyBorder="1" applyAlignment="1" applyProtection="1">
      <alignment horizontal="center" vertical="center"/>
      <protection locked="0"/>
    </xf>
    <xf numFmtId="0" fontId="72" fillId="31" borderId="34" xfId="0" applyFont="1" applyFill="1" applyBorder="1" applyAlignment="1" applyProtection="1">
      <alignment horizontal="center" vertical="center"/>
      <protection locked="0"/>
    </xf>
    <xf numFmtId="41" fontId="73" fillId="31" borderId="49" xfId="0" applyNumberFormat="1" applyFont="1" applyFill="1" applyBorder="1" applyAlignment="1" applyProtection="1">
      <alignment vertical="center"/>
      <protection locked="0"/>
    </xf>
    <xf numFmtId="181" fontId="73" fillId="31" borderId="47" xfId="0" applyNumberFormat="1" applyFont="1" applyFill="1" applyBorder="1" applyAlignment="1" applyProtection="1">
      <alignment horizontal="center" vertical="center"/>
      <protection locked="0"/>
    </xf>
    <xf numFmtId="182" fontId="72" fillId="31" borderId="1" xfId="151" applyNumberFormat="1" applyFont="1" applyFill="1" applyBorder="1" applyAlignment="1" applyProtection="1">
      <alignment horizontal="center" vertical="center"/>
      <protection locked="0"/>
    </xf>
    <xf numFmtId="41" fontId="72" fillId="0" borderId="49" xfId="0" applyNumberFormat="1" applyFont="1" applyBorder="1" applyAlignment="1" applyProtection="1">
      <alignment vertical="center"/>
      <protection locked="0"/>
    </xf>
    <xf numFmtId="164" fontId="72" fillId="31" borderId="14" xfId="0" applyNumberFormat="1" applyFont="1" applyFill="1" applyBorder="1" applyAlignment="1" applyProtection="1">
      <alignment horizontal="center" vertical="center"/>
      <protection locked="0"/>
    </xf>
    <xf numFmtId="43" fontId="72" fillId="0" borderId="46" xfId="0" applyNumberFormat="1" applyFont="1" applyBorder="1" applyAlignment="1" applyProtection="1">
      <alignment horizontal="center" vertical="center"/>
      <protection locked="0"/>
    </xf>
    <xf numFmtId="41" fontId="72" fillId="31" borderId="50" xfId="151" applyNumberFormat="1" applyFont="1" applyFill="1" applyBorder="1" applyAlignment="1" applyProtection="1">
      <alignment vertical="center"/>
      <protection locked="0"/>
    </xf>
    <xf numFmtId="182" fontId="72" fillId="31" borderId="30" xfId="151" applyNumberFormat="1" applyFont="1" applyFill="1" applyBorder="1" applyAlignment="1" applyProtection="1">
      <alignment horizontal="center" vertical="center"/>
      <protection locked="0"/>
    </xf>
    <xf numFmtId="0" fontId="72" fillId="31" borderId="34" xfId="151" applyFont="1" applyFill="1" applyBorder="1" applyAlignment="1" applyProtection="1">
      <alignment horizontal="center" vertical="center"/>
      <protection locked="0"/>
    </xf>
    <xf numFmtId="182" fontId="72" fillId="31" borderId="1" xfId="151" applyNumberFormat="1" applyFont="1" applyFill="1" applyBorder="1" applyAlignment="1" applyProtection="1">
      <alignment vertical="center"/>
      <protection locked="0"/>
    </xf>
    <xf numFmtId="0" fontId="73" fillId="31" borderId="31" xfId="151" applyFont="1" applyFill="1" applyBorder="1" applyAlignment="1" applyProtection="1">
      <alignment horizontal="center" vertical="center"/>
      <protection locked="0"/>
    </xf>
    <xf numFmtId="164" fontId="73" fillId="31" borderId="31" xfId="151" applyNumberFormat="1" applyFont="1" applyFill="1" applyBorder="1" applyAlignment="1" applyProtection="1">
      <alignment vertical="center"/>
      <protection locked="0"/>
    </xf>
    <xf numFmtId="0" fontId="73" fillId="31" borderId="48" xfId="151" applyFont="1" applyFill="1" applyBorder="1" applyAlignment="1" applyProtection="1">
      <alignment vertical="center"/>
      <protection locked="0"/>
    </xf>
    <xf numFmtId="41" fontId="73" fillId="0" borderId="49" xfId="151" applyNumberFormat="1" applyFont="1" applyBorder="1" applyAlignment="1" applyProtection="1">
      <alignment vertical="center"/>
      <protection locked="0"/>
    </xf>
    <xf numFmtId="49" fontId="72" fillId="0" borderId="14" xfId="151" applyNumberFormat="1" applyFont="1" applyBorder="1" applyAlignment="1" applyProtection="1">
      <alignment horizontal="left" vertical="center"/>
      <protection locked="0"/>
    </xf>
    <xf numFmtId="182" fontId="72" fillId="31" borderId="16" xfId="153" applyNumberFormat="1" applyFont="1" applyFill="1" applyBorder="1" applyAlignment="1">
      <alignment horizontal="center" vertical="center"/>
    </xf>
    <xf numFmtId="0" fontId="72" fillId="31" borderId="14" xfId="0" applyFont="1" applyFill="1" applyBorder="1" applyAlignment="1">
      <alignment horizontal="center" vertical="center"/>
    </xf>
    <xf numFmtId="164" fontId="72" fillId="0" borderId="14" xfId="154" applyNumberFormat="1" applyFont="1" applyBorder="1" applyAlignment="1" applyProtection="1">
      <alignment vertical="center"/>
      <protection locked="0"/>
    </xf>
    <xf numFmtId="164" fontId="72" fillId="0" borderId="14" xfId="154" applyNumberFormat="1" applyFont="1" applyBorder="1" applyAlignment="1" applyProtection="1">
      <alignment horizontal="center" vertical="center"/>
      <protection locked="0"/>
    </xf>
    <xf numFmtId="182" fontId="72" fillId="31" borderId="40" xfId="153" applyNumberFormat="1" applyFont="1" applyFill="1" applyBorder="1" applyAlignment="1">
      <alignment horizontal="center" vertical="center"/>
    </xf>
    <xf numFmtId="41" fontId="73" fillId="0" borderId="47" xfId="151" applyNumberFormat="1" applyFont="1" applyBorder="1" applyAlignment="1" applyProtection="1">
      <alignment vertical="center"/>
      <protection locked="0"/>
    </xf>
    <xf numFmtId="182" fontId="72" fillId="31" borderId="1" xfId="153" applyNumberFormat="1" applyFont="1" applyFill="1" applyBorder="1" applyAlignment="1">
      <alignment horizontal="center" vertical="center"/>
    </xf>
    <xf numFmtId="0" fontId="72" fillId="31" borderId="31" xfId="0" applyFont="1" applyFill="1" applyBorder="1" applyAlignment="1">
      <alignment horizontal="center" vertical="center"/>
    </xf>
    <xf numFmtId="164" fontId="72" fillId="0" borderId="31" xfId="154" applyNumberFormat="1" applyFont="1" applyBorder="1" applyAlignment="1" applyProtection="1">
      <alignment horizontal="center" vertical="center"/>
      <protection locked="0"/>
    </xf>
    <xf numFmtId="0" fontId="72" fillId="31" borderId="31" xfId="0" applyFont="1" applyFill="1" applyBorder="1" applyAlignment="1">
      <alignment vertical="center"/>
    </xf>
    <xf numFmtId="164" fontId="73" fillId="0" borderId="14" xfId="154" applyNumberFormat="1" applyFont="1" applyBorder="1" applyAlignment="1" applyProtection="1">
      <alignment vertical="center"/>
      <protection locked="0"/>
    </xf>
    <xf numFmtId="0" fontId="73" fillId="0" borderId="46" xfId="151" applyFont="1" applyBorder="1" applyAlignment="1" applyProtection="1">
      <alignment vertical="center"/>
      <protection locked="0"/>
    </xf>
    <xf numFmtId="0" fontId="72" fillId="31" borderId="14" xfId="0" applyFont="1" applyFill="1" applyBorder="1" applyAlignment="1">
      <alignment horizontal="left" vertical="center"/>
    </xf>
    <xf numFmtId="182" fontId="72" fillId="31" borderId="16" xfId="0" applyNumberFormat="1" applyFont="1" applyFill="1" applyBorder="1" applyAlignment="1">
      <alignment horizontal="center" vertical="center"/>
    </xf>
    <xf numFmtId="182" fontId="72" fillId="31" borderId="16" xfId="155" applyNumberFormat="1" applyFont="1" applyFill="1" applyBorder="1" applyAlignment="1">
      <alignment horizontal="center" vertical="center"/>
    </xf>
    <xf numFmtId="41" fontId="73" fillId="0" borderId="50" xfId="151" applyNumberFormat="1" applyFont="1" applyBorder="1" applyAlignment="1" applyProtection="1">
      <alignment vertical="center"/>
      <protection locked="0"/>
    </xf>
    <xf numFmtId="0" fontId="72" fillId="31" borderId="34" xfId="0" applyFont="1" applyFill="1" applyBorder="1" applyAlignment="1">
      <alignment horizontal="left" vertical="center"/>
    </xf>
    <xf numFmtId="182" fontId="72" fillId="31" borderId="30" xfId="155" applyNumberFormat="1" applyFont="1" applyFill="1" applyBorder="1" applyAlignment="1">
      <alignment horizontal="center" vertical="center"/>
    </xf>
    <xf numFmtId="0" fontId="72" fillId="31" borderId="34" xfId="0" applyFont="1" applyFill="1" applyBorder="1" applyAlignment="1">
      <alignment horizontal="center" vertical="center"/>
    </xf>
    <xf numFmtId="164" fontId="73" fillId="0" borderId="34" xfId="154" applyNumberFormat="1" applyFont="1" applyBorder="1" applyAlignment="1" applyProtection="1">
      <alignment vertical="center"/>
      <protection locked="0"/>
    </xf>
    <xf numFmtId="0" fontId="72" fillId="31" borderId="31" xfId="0" applyFont="1" applyFill="1" applyBorder="1" applyAlignment="1">
      <alignment horizontal="left" vertical="center"/>
    </xf>
    <xf numFmtId="182" fontId="72" fillId="31" borderId="1" xfId="155" applyNumberFormat="1" applyFont="1" applyFill="1" applyBorder="1" applyAlignment="1">
      <alignment horizontal="center" vertical="center"/>
    </xf>
    <xf numFmtId="49" fontId="72" fillId="31" borderId="14" xfId="0" applyNumberFormat="1" applyFont="1" applyFill="1" applyBorder="1" applyAlignment="1">
      <alignment horizontal="left" vertical="center"/>
    </xf>
    <xf numFmtId="49" fontId="72" fillId="31" borderId="31" xfId="0" applyNumberFormat="1" applyFont="1" applyFill="1" applyBorder="1" applyAlignment="1">
      <alignment vertical="center"/>
    </xf>
    <xf numFmtId="182" fontId="72" fillId="31" borderId="1" xfId="60" applyNumberFormat="1" applyFont="1" applyFill="1" applyBorder="1" applyAlignment="1">
      <alignment horizontal="center" vertical="center"/>
    </xf>
    <xf numFmtId="3" fontId="73" fillId="31" borderId="31" xfId="0" applyNumberFormat="1" applyFont="1" applyFill="1" applyBorder="1" applyAlignment="1">
      <alignment horizontal="center" vertical="center"/>
    </xf>
    <xf numFmtId="164" fontId="72" fillId="31" borderId="31" xfId="153" applyNumberFormat="1" applyFont="1" applyFill="1" applyBorder="1" applyAlignment="1">
      <alignment vertical="center"/>
    </xf>
    <xf numFmtId="182" fontId="72" fillId="31" borderId="16" xfId="60" applyNumberFormat="1" applyFont="1" applyFill="1" applyBorder="1" applyAlignment="1">
      <alignment horizontal="center" vertical="center"/>
    </xf>
    <xf numFmtId="3" fontId="72" fillId="31" borderId="14" xfId="0" applyNumberFormat="1" applyFont="1" applyFill="1" applyBorder="1" applyAlignment="1">
      <alignment horizontal="center" vertical="center"/>
    </xf>
    <xf numFmtId="164" fontId="72" fillId="31" borderId="14" xfId="60" applyNumberFormat="1" applyFont="1" applyFill="1" applyBorder="1" applyAlignment="1">
      <alignment horizontal="center" vertical="center"/>
    </xf>
    <xf numFmtId="164" fontId="72" fillId="31" borderId="14" xfId="60" applyNumberFormat="1" applyFont="1" applyFill="1" applyBorder="1" applyAlignment="1">
      <alignment vertical="center"/>
    </xf>
    <xf numFmtId="49" fontId="72" fillId="31" borderId="31" xfId="0" applyNumberFormat="1" applyFont="1" applyFill="1" applyBorder="1" applyAlignment="1">
      <alignment horizontal="left" vertical="center"/>
    </xf>
    <xf numFmtId="3" fontId="72" fillId="31" borderId="31" xfId="0" applyNumberFormat="1" applyFont="1" applyFill="1" applyBorder="1" applyAlignment="1">
      <alignment horizontal="center" vertical="center"/>
    </xf>
    <xf numFmtId="164" fontId="72" fillId="31" borderId="20" xfId="60" applyNumberFormat="1" applyFont="1" applyFill="1" applyBorder="1" applyAlignment="1">
      <alignment vertical="center"/>
    </xf>
    <xf numFmtId="0" fontId="73" fillId="0" borderId="54" xfId="151" applyFont="1" applyBorder="1" applyAlignment="1" applyProtection="1">
      <alignment vertical="center"/>
      <protection locked="0"/>
    </xf>
    <xf numFmtId="164" fontId="72" fillId="31" borderId="35" xfId="60" applyNumberFormat="1" applyFont="1" applyFill="1" applyBorder="1" applyAlignment="1">
      <alignment vertical="center"/>
    </xf>
    <xf numFmtId="182" fontId="72" fillId="31" borderId="55" xfId="60" applyNumberFormat="1" applyFont="1" applyFill="1" applyBorder="1" applyAlignment="1">
      <alignment horizontal="center" vertical="center"/>
    </xf>
    <xf numFmtId="0" fontId="73" fillId="0" borderId="56" xfId="151" applyFont="1" applyBorder="1" applyAlignment="1" applyProtection="1">
      <alignment vertical="center"/>
      <protection locked="0"/>
    </xf>
    <xf numFmtId="182" fontId="72" fillId="31" borderId="40" xfId="60" applyNumberFormat="1" applyFont="1" applyFill="1" applyBorder="1" applyAlignment="1">
      <alignment horizontal="center" vertical="center"/>
    </xf>
    <xf numFmtId="41" fontId="73" fillId="0" borderId="49" xfId="154" applyNumberFormat="1" applyFont="1" applyBorder="1" applyAlignment="1" applyProtection="1">
      <alignment vertical="center"/>
      <protection locked="0"/>
    </xf>
    <xf numFmtId="0" fontId="72" fillId="0" borderId="46" xfId="154" applyFont="1" applyBorder="1" applyAlignment="1" applyProtection="1">
      <alignment vertical="center"/>
      <protection locked="0"/>
    </xf>
    <xf numFmtId="182" fontId="73" fillId="31" borderId="31" xfId="151" applyNumberFormat="1" applyFont="1" applyFill="1" applyBorder="1" applyAlignment="1" applyProtection="1">
      <alignment horizontal="center" vertical="center"/>
      <protection locked="0"/>
    </xf>
    <xf numFmtId="41" fontId="73" fillId="31" borderId="57" xfId="0" applyNumberFormat="1" applyFont="1" applyFill="1" applyBorder="1" applyAlignment="1" applyProtection="1">
      <alignment vertical="center"/>
      <protection locked="0"/>
    </xf>
    <xf numFmtId="49" fontId="72" fillId="31" borderId="34" xfId="0" applyNumberFormat="1" applyFont="1" applyFill="1" applyBorder="1" applyAlignment="1" applyProtection="1">
      <alignment horizontal="left" vertical="center"/>
      <protection locked="0"/>
    </xf>
    <xf numFmtId="182" fontId="72" fillId="31" borderId="34" xfId="0" applyNumberFormat="1" applyFont="1" applyFill="1" applyBorder="1" applyAlignment="1" applyProtection="1">
      <alignment horizontal="center" vertical="center"/>
      <protection locked="0"/>
    </xf>
    <xf numFmtId="41" fontId="72" fillId="31" borderId="53" xfId="0" applyNumberFormat="1" applyFont="1" applyFill="1" applyBorder="1" applyAlignment="1" applyProtection="1">
      <alignment vertical="center"/>
      <protection locked="0"/>
    </xf>
    <xf numFmtId="182" fontId="72" fillId="31" borderId="31" xfId="0" applyNumberFormat="1" applyFont="1" applyFill="1" applyBorder="1" applyAlignment="1" applyProtection="1">
      <alignment horizontal="center" vertical="center"/>
      <protection locked="0"/>
    </xf>
    <xf numFmtId="41" fontId="72" fillId="31" borderId="14" xfId="0" applyNumberFormat="1" applyFont="1" applyFill="1" applyBorder="1" applyAlignment="1" applyProtection="1">
      <alignment vertical="center"/>
      <protection locked="0"/>
    </xf>
    <xf numFmtId="41" fontId="72" fillId="31" borderId="14" xfId="151" applyNumberFormat="1" applyFont="1" applyFill="1" applyBorder="1" applyAlignment="1" applyProtection="1">
      <alignment vertical="center"/>
      <protection locked="0"/>
    </xf>
    <xf numFmtId="49" fontId="72" fillId="31" borderId="31" xfId="0" applyNumberFormat="1" applyFont="1" applyFill="1" applyBorder="1" applyAlignment="1" applyProtection="1">
      <alignment horizontal="center" vertical="center"/>
      <protection locked="0"/>
    </xf>
    <xf numFmtId="182" fontId="73" fillId="31" borderId="14" xfId="151" applyNumberFormat="1" applyFont="1" applyFill="1" applyBorder="1" applyAlignment="1" applyProtection="1">
      <alignment horizontal="center" vertical="center"/>
      <protection locked="0"/>
    </xf>
    <xf numFmtId="3" fontId="72" fillId="0" borderId="14" xfId="0" applyNumberFormat="1" applyFont="1" applyBorder="1"/>
    <xf numFmtId="3" fontId="72" fillId="0" borderId="31" xfId="0" applyNumberFormat="1" applyFont="1" applyBorder="1"/>
    <xf numFmtId="182" fontId="72" fillId="31" borderId="14" xfId="0" applyNumberFormat="1" applyFont="1" applyFill="1" applyBorder="1" applyAlignment="1" applyProtection="1">
      <alignment horizontal="center" vertical="center"/>
      <protection locked="0"/>
    </xf>
    <xf numFmtId="166" fontId="72" fillId="31" borderId="31" xfId="146" applyNumberFormat="1" applyFont="1" applyFill="1" applyBorder="1" applyAlignment="1">
      <alignment horizontal="left" vertical="center"/>
    </xf>
    <xf numFmtId="4" fontId="72" fillId="0" borderId="31" xfId="0" applyNumberFormat="1" applyFont="1" applyBorder="1" applyAlignment="1">
      <alignment horizontal="center"/>
    </xf>
    <xf numFmtId="166" fontId="72" fillId="31" borderId="14" xfId="146" applyNumberFormat="1" applyFont="1" applyFill="1" applyBorder="1" applyAlignment="1">
      <alignment horizontal="left" vertical="center"/>
    </xf>
    <xf numFmtId="4" fontId="72" fillId="0" borderId="14" xfId="0" applyNumberFormat="1" applyFont="1" applyBorder="1" applyAlignment="1">
      <alignment horizontal="center"/>
    </xf>
    <xf numFmtId="41" fontId="72" fillId="31" borderId="34" xfId="0" applyNumberFormat="1" applyFont="1" applyFill="1" applyBorder="1" applyAlignment="1" applyProtection="1">
      <alignment vertical="center"/>
      <protection locked="0"/>
    </xf>
    <xf numFmtId="166" fontId="72" fillId="31" borderId="34" xfId="146" applyNumberFormat="1" applyFont="1" applyFill="1" applyBorder="1" applyAlignment="1">
      <alignment horizontal="left" vertical="center"/>
    </xf>
    <xf numFmtId="4" fontId="72" fillId="0" borderId="34" xfId="0" applyNumberFormat="1" applyFont="1" applyBorder="1" applyAlignment="1">
      <alignment horizontal="center"/>
    </xf>
    <xf numFmtId="49" fontId="72" fillId="0" borderId="31" xfId="150" applyNumberFormat="1" applyFont="1" applyBorder="1" applyAlignment="1">
      <alignment horizontal="left" vertical="center"/>
    </xf>
    <xf numFmtId="49" fontId="72" fillId="0" borderId="14" xfId="150" applyNumberFormat="1" applyFont="1" applyBorder="1" applyAlignment="1">
      <alignment horizontal="left" vertical="center"/>
    </xf>
    <xf numFmtId="41" fontId="72" fillId="31" borderId="36" xfId="0" applyNumberFormat="1" applyFont="1" applyFill="1" applyBorder="1" applyAlignment="1" applyProtection="1">
      <alignment vertical="center"/>
      <protection locked="0"/>
    </xf>
    <xf numFmtId="49" fontId="72" fillId="0" borderId="16" xfId="150" applyNumberFormat="1" applyFont="1" applyBorder="1" applyAlignment="1">
      <alignment horizontal="left" vertical="center"/>
    </xf>
    <xf numFmtId="0" fontId="1" fillId="31" borderId="0" xfId="98" applyFill="1" applyAlignment="1">
      <alignment horizontal="left" indent="4"/>
    </xf>
    <xf numFmtId="0" fontId="2" fillId="31" borderId="0" xfId="98" applyFont="1" applyFill="1" applyAlignment="1">
      <alignment horizontal="left"/>
    </xf>
    <xf numFmtId="0" fontId="1" fillId="31" borderId="0" xfId="98" applyFill="1" applyAlignment="1">
      <alignment horizontal="left"/>
    </xf>
    <xf numFmtId="0" fontId="2" fillId="31" borderId="0" xfId="98" applyFont="1" applyFill="1" applyAlignment="1">
      <alignment horizontal="left"/>
    </xf>
    <xf numFmtId="0" fontId="1" fillId="31" borderId="0" xfId="98" applyFill="1" applyAlignment="1">
      <alignment horizontal="left"/>
    </xf>
    <xf numFmtId="43" fontId="1" fillId="31" borderId="0" xfId="60" applyFont="1" applyFill="1" applyAlignment="1">
      <alignment vertical="center"/>
    </xf>
    <xf numFmtId="43" fontId="1" fillId="31" borderId="0" xfId="60" applyFont="1" applyFill="1" applyAlignment="1" applyProtection="1">
      <protection hidden="1"/>
    </xf>
    <xf numFmtId="0" fontId="1" fillId="31" borderId="0" xfId="98" applyFill="1" applyProtection="1">
      <protection hidden="1"/>
    </xf>
    <xf numFmtId="43" fontId="1" fillId="31" borderId="0" xfId="60" applyFont="1" applyFill="1" applyAlignment="1" applyProtection="1">
      <protection locked="0"/>
    </xf>
    <xf numFmtId="43" fontId="1" fillId="31" borderId="0" xfId="60" applyFont="1" applyFill="1" applyAlignment="1" applyProtection="1">
      <alignment horizontal="left" indent="1"/>
    </xf>
    <xf numFmtId="0" fontId="1" fillId="31" borderId="0" xfId="98" applyFill="1" applyAlignment="1" applyProtection="1">
      <alignment horizontal="center"/>
      <protection hidden="1"/>
    </xf>
    <xf numFmtId="0" fontId="2" fillId="31" borderId="17" xfId="0" applyFont="1" applyFill="1" applyBorder="1" applyAlignment="1" applyProtection="1">
      <alignment horizontal="center" vertical="center"/>
      <protection hidden="1"/>
    </xf>
    <xf numFmtId="49" fontId="2" fillId="31" borderId="17" xfId="0" applyNumberFormat="1" applyFont="1" applyFill="1" applyBorder="1" applyAlignment="1" applyProtection="1">
      <alignment horizontal="center" vertical="center"/>
      <protection hidden="1"/>
    </xf>
    <xf numFmtId="43" fontId="2" fillId="31" borderId="17" xfId="60" applyFont="1" applyFill="1" applyBorder="1" applyAlignment="1" applyProtection="1">
      <alignment horizontal="center" vertical="center"/>
      <protection hidden="1"/>
    </xf>
    <xf numFmtId="0" fontId="2" fillId="31" borderId="10" xfId="0" applyFont="1" applyFill="1" applyBorder="1" applyAlignment="1" applyProtection="1">
      <alignment horizontal="center" vertical="top"/>
      <protection hidden="1"/>
    </xf>
    <xf numFmtId="43" fontId="2" fillId="31" borderId="17" xfId="60" applyFont="1" applyFill="1" applyBorder="1" applyAlignment="1" applyProtection="1">
      <alignment horizontal="center" vertical="center" wrapText="1"/>
      <protection hidden="1"/>
    </xf>
    <xf numFmtId="180" fontId="2" fillId="31" borderId="17" xfId="60" applyNumberFormat="1" applyFont="1" applyFill="1" applyBorder="1" applyAlignment="1" applyProtection="1">
      <alignment horizontal="center" vertical="center"/>
      <protection hidden="1"/>
    </xf>
    <xf numFmtId="0" fontId="2" fillId="31" borderId="21" xfId="0" applyFont="1" applyFill="1" applyBorder="1" applyAlignment="1" applyProtection="1">
      <alignment horizontal="center" vertical="center"/>
      <protection hidden="1"/>
    </xf>
    <xf numFmtId="49" fontId="2" fillId="31" borderId="21" xfId="0" applyNumberFormat="1" applyFont="1" applyFill="1" applyBorder="1" applyAlignment="1" applyProtection="1">
      <alignment horizontal="center" vertical="center"/>
      <protection hidden="1"/>
    </xf>
    <xf numFmtId="43" fontId="2" fillId="31" borderId="21" xfId="60" applyFont="1" applyFill="1" applyBorder="1" applyAlignment="1" applyProtection="1">
      <alignment horizontal="center" vertical="center"/>
      <protection hidden="1"/>
    </xf>
    <xf numFmtId="43" fontId="2" fillId="31" borderId="21" xfId="60" applyFont="1" applyFill="1" applyBorder="1" applyAlignment="1" applyProtection="1">
      <alignment horizontal="center" vertical="top"/>
      <protection hidden="1"/>
    </xf>
    <xf numFmtId="180" fontId="2" fillId="31" borderId="21" xfId="60" applyNumberFormat="1" applyFont="1" applyFill="1" applyBorder="1" applyAlignment="1" applyProtection="1">
      <alignment horizontal="center" vertical="center"/>
      <protection hidden="1"/>
    </xf>
    <xf numFmtId="41" fontId="1" fillId="31" borderId="27" xfId="0" applyNumberFormat="1" applyFont="1" applyFill="1" applyBorder="1" applyProtection="1">
      <protection locked="0"/>
    </xf>
    <xf numFmtId="49" fontId="79" fillId="31" borderId="27" xfId="0" applyNumberFormat="1" applyFont="1" applyFill="1" applyBorder="1" applyAlignment="1" applyProtection="1">
      <alignment horizontal="center"/>
      <protection locked="0"/>
    </xf>
    <xf numFmtId="43" fontId="1" fillId="31" borderId="27" xfId="60" applyFont="1" applyFill="1" applyBorder="1" applyProtection="1">
      <protection locked="0"/>
    </xf>
    <xf numFmtId="0" fontId="1" fillId="31" borderId="27" xfId="0" applyFont="1" applyFill="1" applyBorder="1" applyAlignment="1" applyProtection="1">
      <alignment horizontal="center"/>
      <protection locked="0"/>
    </xf>
    <xf numFmtId="180" fontId="1" fillId="31" borderId="27" xfId="60" applyNumberFormat="1" applyFont="1" applyFill="1" applyBorder="1" applyAlignment="1" applyProtection="1">
      <protection locked="0"/>
    </xf>
    <xf numFmtId="41" fontId="2" fillId="31" borderId="14" xfId="0" applyNumberFormat="1" applyFont="1" applyFill="1" applyBorder="1" applyProtection="1">
      <protection locked="0"/>
    </xf>
    <xf numFmtId="43" fontId="1" fillId="31" borderId="1" xfId="60" applyFont="1" applyFill="1" applyBorder="1" applyAlignment="1" applyProtection="1">
      <alignment horizontal="center"/>
      <protection locked="0"/>
    </xf>
    <xf numFmtId="0" fontId="2" fillId="31" borderId="31" xfId="0" applyFont="1" applyFill="1" applyBorder="1" applyAlignment="1" applyProtection="1">
      <alignment horizontal="center"/>
      <protection locked="0"/>
    </xf>
    <xf numFmtId="43" fontId="1" fillId="31" borderId="1" xfId="60" applyFont="1" applyFill="1" applyBorder="1" applyAlignment="1">
      <alignment horizontal="left" vertical="center"/>
    </xf>
    <xf numFmtId="43" fontId="1" fillId="31" borderId="31" xfId="60" applyFont="1" applyFill="1" applyBorder="1" applyAlignment="1" applyProtection="1">
      <alignment horizontal="center" vertical="center"/>
      <protection locked="0"/>
    </xf>
    <xf numFmtId="43" fontId="1" fillId="31" borderId="1" xfId="60" applyFont="1" applyFill="1" applyBorder="1" applyAlignment="1" applyProtection="1">
      <alignment horizontal="center" vertical="center"/>
      <protection locked="0"/>
    </xf>
    <xf numFmtId="43" fontId="2" fillId="31" borderId="1" xfId="60" applyFont="1" applyFill="1" applyBorder="1" applyAlignment="1" applyProtection="1">
      <alignment horizontal="center" vertical="center"/>
      <protection locked="0"/>
    </xf>
    <xf numFmtId="180" fontId="1" fillId="31" borderId="14" xfId="60" applyNumberFormat="1" applyFont="1" applyFill="1" applyBorder="1" applyProtection="1">
      <protection locked="0"/>
    </xf>
    <xf numFmtId="49" fontId="2" fillId="31" borderId="14" xfId="0" applyNumberFormat="1" applyFont="1" applyFill="1" applyBorder="1" applyProtection="1">
      <protection locked="0"/>
    </xf>
    <xf numFmtId="43" fontId="1" fillId="31" borderId="16" xfId="60" applyFont="1" applyFill="1" applyBorder="1" applyAlignment="1" applyProtection="1">
      <alignment horizontal="center"/>
      <protection locked="0"/>
    </xf>
    <xf numFmtId="0" fontId="2" fillId="31" borderId="14" xfId="0" applyFont="1" applyFill="1" applyBorder="1" applyAlignment="1" applyProtection="1">
      <alignment horizontal="center"/>
      <protection locked="0"/>
    </xf>
    <xf numFmtId="43" fontId="1" fillId="31" borderId="16" xfId="60" applyFont="1" applyFill="1" applyBorder="1" applyAlignment="1">
      <alignment horizontal="left" vertical="center"/>
    </xf>
    <xf numFmtId="43" fontId="1" fillId="31" borderId="16" xfId="60" applyFont="1" applyFill="1" applyBorder="1" applyAlignment="1" applyProtection="1">
      <alignment horizontal="center" vertical="center"/>
      <protection locked="0"/>
    </xf>
    <xf numFmtId="43" fontId="2" fillId="31" borderId="16" xfId="60" applyFont="1" applyFill="1" applyBorder="1" applyAlignment="1" applyProtection="1">
      <alignment horizontal="center" vertical="center"/>
      <protection locked="0"/>
    </xf>
    <xf numFmtId="49" fontId="2" fillId="31" borderId="31" xfId="0" applyNumberFormat="1" applyFont="1" applyFill="1" applyBorder="1" applyProtection="1">
      <protection locked="0"/>
    </xf>
    <xf numFmtId="41" fontId="2" fillId="31" borderId="35" xfId="0" applyNumberFormat="1" applyFont="1" applyFill="1" applyBorder="1" applyProtection="1">
      <protection locked="0"/>
    </xf>
    <xf numFmtId="43" fontId="1" fillId="31" borderId="35" xfId="60" applyFont="1" applyFill="1" applyBorder="1" applyProtection="1">
      <protection locked="0"/>
    </xf>
    <xf numFmtId="0" fontId="1" fillId="31" borderId="35" xfId="0" applyFont="1" applyFill="1" applyBorder="1" applyAlignment="1" applyProtection="1">
      <alignment horizontal="center"/>
      <protection locked="0"/>
    </xf>
    <xf numFmtId="43" fontId="2" fillId="31" borderId="35" xfId="60" applyFont="1" applyFill="1" applyBorder="1" applyProtection="1">
      <protection locked="0"/>
    </xf>
    <xf numFmtId="180" fontId="1" fillId="31" borderId="35" xfId="60" applyNumberFormat="1" applyFont="1" applyFill="1" applyBorder="1" applyProtection="1">
      <protection locked="0"/>
    </xf>
    <xf numFmtId="0" fontId="2" fillId="31" borderId="14" xfId="96" applyFont="1" applyFill="1" applyBorder="1"/>
    <xf numFmtId="0" fontId="2" fillId="31" borderId="31" xfId="96" applyFont="1" applyFill="1" applyBorder="1"/>
    <xf numFmtId="49" fontId="2" fillId="31" borderId="14" xfId="0" applyNumberFormat="1" applyFont="1" applyFill="1" applyBorder="1" applyAlignment="1" applyProtection="1">
      <alignment horizontal="left" vertical="center"/>
      <protection locked="0"/>
    </xf>
    <xf numFmtId="41" fontId="1" fillId="31" borderId="21" xfId="0" applyNumberFormat="1" applyFont="1" applyFill="1" applyBorder="1" applyProtection="1">
      <protection locked="0"/>
    </xf>
    <xf numFmtId="49" fontId="2" fillId="31" borderId="21" xfId="0" applyNumberFormat="1" applyFont="1" applyFill="1" applyBorder="1" applyAlignment="1" applyProtection="1">
      <alignment horizontal="center"/>
      <protection locked="0"/>
    </xf>
    <xf numFmtId="43" fontId="1" fillId="31" borderId="21" xfId="60" applyFont="1" applyFill="1" applyBorder="1" applyProtection="1">
      <protection locked="0"/>
    </xf>
    <xf numFmtId="0" fontId="1" fillId="31" borderId="21" xfId="0" applyFont="1" applyFill="1" applyBorder="1" applyAlignment="1" applyProtection="1">
      <alignment horizontal="center"/>
      <protection locked="0"/>
    </xf>
    <xf numFmtId="43" fontId="2" fillId="31" borderId="21" xfId="60" applyFont="1" applyFill="1" applyBorder="1" applyProtection="1">
      <protection locked="0"/>
    </xf>
    <xf numFmtId="180" fontId="1" fillId="31" borderId="21" xfId="60" applyNumberFormat="1" applyFont="1" applyFill="1" applyBorder="1" applyProtection="1">
      <protection locked="0"/>
    </xf>
    <xf numFmtId="0" fontId="2" fillId="31" borderId="31" xfId="0" applyFont="1" applyFill="1" applyBorder="1" applyAlignment="1">
      <alignment horizontal="center" vertical="center"/>
    </xf>
    <xf numFmtId="180" fontId="1" fillId="31" borderId="20" xfId="60" applyNumberFormat="1" applyFont="1" applyFill="1" applyBorder="1"/>
    <xf numFmtId="0" fontId="1" fillId="31" borderId="14" xfId="0" applyFont="1" applyFill="1" applyBorder="1" applyAlignment="1">
      <alignment horizontal="center" vertical="center"/>
    </xf>
    <xf numFmtId="180" fontId="1" fillId="31" borderId="14" xfId="60" applyNumberFormat="1" applyFont="1" applyFill="1" applyBorder="1" applyAlignment="1">
      <alignment horizontal="center" vertical="center"/>
    </xf>
    <xf numFmtId="0" fontId="1" fillId="31" borderId="31" xfId="0" applyFont="1" applyFill="1" applyBorder="1" applyAlignment="1">
      <alignment horizontal="center" vertical="center"/>
    </xf>
    <xf numFmtId="180" fontId="1" fillId="31" borderId="31" xfId="60" applyNumberFormat="1" applyFont="1" applyFill="1" applyBorder="1" applyAlignment="1">
      <alignment horizontal="center" vertical="center"/>
    </xf>
    <xf numFmtId="0" fontId="2" fillId="31" borderId="31" xfId="90" applyFont="1" applyFill="1" applyBorder="1" applyAlignment="1">
      <alignment horizontal="center"/>
    </xf>
    <xf numFmtId="49" fontId="1" fillId="31" borderId="31" xfId="147" applyNumberFormat="1" applyFont="1" applyFill="1" applyBorder="1" applyAlignment="1">
      <alignment horizontal="left" vertical="center"/>
    </xf>
    <xf numFmtId="180" fontId="1" fillId="31" borderId="14" xfId="60" applyNumberFormat="1" applyFont="1" applyFill="1" applyBorder="1"/>
    <xf numFmtId="0" fontId="1" fillId="31" borderId="14" xfId="90" applyFont="1" applyFill="1" applyBorder="1" applyAlignment="1">
      <alignment horizontal="center"/>
    </xf>
    <xf numFmtId="180" fontId="1" fillId="31" borderId="14" xfId="60" applyNumberFormat="1" applyFont="1" applyFill="1" applyBorder="1" applyAlignment="1">
      <alignment horizontal="center"/>
    </xf>
    <xf numFmtId="0" fontId="1" fillId="31" borderId="31" xfId="90" applyFont="1" applyFill="1" applyBorder="1" applyAlignment="1">
      <alignment horizontal="center"/>
    </xf>
    <xf numFmtId="43" fontId="1" fillId="31" borderId="16" xfId="60" applyFont="1" applyFill="1" applyBorder="1" applyProtection="1">
      <protection locked="0"/>
    </xf>
    <xf numFmtId="43" fontId="1" fillId="31" borderId="1" xfId="60" applyFont="1" applyFill="1" applyBorder="1" applyProtection="1">
      <protection locked="0"/>
    </xf>
    <xf numFmtId="49" fontId="2" fillId="31" borderId="37" xfId="0" applyNumberFormat="1" applyFont="1" applyFill="1" applyBorder="1" applyAlignment="1" applyProtection="1">
      <alignment horizontal="left" vertical="center"/>
      <protection locked="0"/>
    </xf>
    <xf numFmtId="0" fontId="1" fillId="31" borderId="34" xfId="90" applyFont="1" applyFill="1" applyBorder="1" applyAlignment="1">
      <alignment horizontal="center"/>
    </xf>
    <xf numFmtId="43" fontId="1" fillId="31" borderId="34" xfId="60" applyFont="1" applyFill="1" applyBorder="1" applyProtection="1">
      <protection locked="0"/>
    </xf>
    <xf numFmtId="43" fontId="1" fillId="31" borderId="34" xfId="60" applyFont="1" applyFill="1" applyBorder="1" applyAlignment="1">
      <alignment horizontal="center"/>
    </xf>
    <xf numFmtId="0" fontId="1" fillId="31" borderId="34" xfId="96" applyFont="1" applyFill="1" applyBorder="1" applyAlignment="1">
      <alignment horizontal="center"/>
    </xf>
    <xf numFmtId="0" fontId="1" fillId="31" borderId="43" xfId="90" applyFont="1" applyFill="1" applyBorder="1" applyAlignment="1">
      <alignment horizontal="center"/>
    </xf>
    <xf numFmtId="0" fontId="1" fillId="31" borderId="31" xfId="0" applyFont="1" applyFill="1" applyBorder="1"/>
    <xf numFmtId="43" fontId="1" fillId="31" borderId="39" xfId="60" applyFont="1" applyFill="1" applyBorder="1" applyAlignment="1">
      <alignment horizontal="center"/>
    </xf>
    <xf numFmtId="0" fontId="1" fillId="31" borderId="14" xfId="0" applyFont="1" applyFill="1" applyBorder="1"/>
    <xf numFmtId="43" fontId="1" fillId="31" borderId="37" xfId="60" applyFont="1" applyFill="1" applyBorder="1" applyAlignment="1">
      <alignment horizontal="center"/>
    </xf>
    <xf numFmtId="0" fontId="1" fillId="31" borderId="58" xfId="90" applyFont="1" applyFill="1" applyBorder="1" applyAlignment="1">
      <alignment horizontal="center"/>
    </xf>
    <xf numFmtId="0" fontId="1" fillId="31" borderId="18" xfId="90" applyFont="1" applyFill="1" applyBorder="1" applyAlignment="1">
      <alignment horizontal="center"/>
    </xf>
    <xf numFmtId="0" fontId="1" fillId="31" borderId="41" xfId="90" applyFont="1" applyFill="1" applyBorder="1" applyAlignment="1">
      <alignment horizontal="center"/>
    </xf>
    <xf numFmtId="0" fontId="1" fillId="31" borderId="34" xfId="0" applyFont="1" applyFill="1" applyBorder="1"/>
    <xf numFmtId="43" fontId="1" fillId="31" borderId="42" xfId="60" applyFont="1" applyFill="1" applyBorder="1" applyAlignment="1">
      <alignment horizontal="center"/>
    </xf>
    <xf numFmtId="43" fontId="2" fillId="31" borderId="34" xfId="60" applyFont="1" applyFill="1" applyBorder="1" applyProtection="1">
      <protection locked="0"/>
    </xf>
    <xf numFmtId="180" fontId="1" fillId="31" borderId="34" xfId="60" applyNumberFormat="1" applyFont="1" applyFill="1" applyBorder="1" applyAlignment="1">
      <alignment horizontal="center"/>
    </xf>
    <xf numFmtId="0" fontId="1" fillId="31" borderId="20" xfId="90" applyFont="1" applyFill="1" applyBorder="1" applyAlignment="1">
      <alignment horizontal="center"/>
    </xf>
    <xf numFmtId="43" fontId="1" fillId="31" borderId="19" xfId="60" applyFont="1" applyFill="1" applyBorder="1" applyAlignment="1">
      <alignment horizontal="center"/>
    </xf>
    <xf numFmtId="0" fontId="1" fillId="31" borderId="20" xfId="96" applyFont="1" applyFill="1" applyBorder="1" applyAlignment="1">
      <alignment horizontal="center"/>
    </xf>
    <xf numFmtId="43" fontId="1" fillId="31" borderId="20" xfId="60" applyFont="1" applyFill="1" applyBorder="1" applyProtection="1">
      <protection locked="0"/>
    </xf>
    <xf numFmtId="43" fontId="2" fillId="31" borderId="20" xfId="60" applyFont="1" applyFill="1" applyBorder="1" applyProtection="1">
      <protection locked="0"/>
    </xf>
    <xf numFmtId="180" fontId="1" fillId="31" borderId="20" xfId="60" applyNumberFormat="1" applyFont="1" applyFill="1" applyBorder="1" applyAlignment="1">
      <alignment horizontal="center"/>
    </xf>
    <xf numFmtId="49" fontId="1" fillId="31" borderId="14" xfId="150" applyNumberFormat="1" applyFont="1" applyFill="1" applyBorder="1" applyAlignment="1">
      <alignment horizontal="right" vertical="center"/>
    </xf>
    <xf numFmtId="180" fontId="1" fillId="31" borderId="31" xfId="60" applyNumberFormat="1" applyFont="1" applyFill="1" applyBorder="1" applyAlignment="1">
      <alignment horizontal="center"/>
    </xf>
    <xf numFmtId="49" fontId="1" fillId="31" borderId="37" xfId="150" applyNumberFormat="1" applyFont="1" applyFill="1" applyBorder="1" applyAlignment="1">
      <alignment horizontal="right" vertical="center"/>
    </xf>
    <xf numFmtId="49" fontId="1" fillId="31" borderId="34" xfId="147" applyNumberFormat="1" applyFont="1" applyFill="1" applyBorder="1" applyAlignment="1">
      <alignment horizontal="left" vertical="center"/>
    </xf>
    <xf numFmtId="0" fontId="1" fillId="31" borderId="0" xfId="98" applyFill="1" applyProtection="1">
      <protection hidden="1"/>
    </xf>
    <xf numFmtId="3" fontId="1" fillId="0" borderId="0" xfId="0" applyNumberFormat="1" applyFont="1"/>
    <xf numFmtId="4" fontId="2" fillId="0" borderId="0" xfId="0" applyNumberFormat="1" applyFont="1"/>
    <xf numFmtId="3" fontId="1" fillId="0" borderId="17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4" fontId="1" fillId="0" borderId="29" xfId="0" applyNumberFormat="1" applyFont="1" applyBorder="1" applyAlignment="1">
      <alignment horizontal="center"/>
    </xf>
    <xf numFmtId="3" fontId="1" fillId="0" borderId="20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0" borderId="27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/>
    </xf>
    <xf numFmtId="4" fontId="1" fillId="0" borderId="2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3" fontId="1" fillId="0" borderId="21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1" fillId="0" borderId="38" xfId="0" applyNumberFormat="1" applyFont="1" applyBorder="1" applyAlignment="1">
      <alignment horizontal="center" vertical="center"/>
    </xf>
    <xf numFmtId="0" fontId="2" fillId="0" borderId="31" xfId="156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156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49" fontId="2" fillId="0" borderId="14" xfId="0" applyNumberFormat="1" applyFont="1" applyBorder="1" applyProtection="1">
      <protection locked="0"/>
    </xf>
    <xf numFmtId="0" fontId="2" fillId="0" borderId="31" xfId="90" applyFont="1" applyBorder="1" applyAlignment="1">
      <alignment horizontal="center" vertical="center"/>
    </xf>
    <xf numFmtId="0" fontId="2" fillId="32" borderId="3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0" fontId="2" fillId="0" borderId="31" xfId="156" applyFont="1" applyBorder="1" applyAlignment="1">
      <alignment horizontal="right" vertical="center"/>
    </xf>
    <xf numFmtId="4" fontId="1" fillId="0" borderId="31" xfId="0" applyNumberFormat="1" applyFont="1" applyBorder="1"/>
    <xf numFmtId="4" fontId="1" fillId="0" borderId="1" xfId="0" applyNumberFormat="1" applyFont="1" applyBorder="1"/>
    <xf numFmtId="0" fontId="1" fillId="0" borderId="14" xfId="156" applyBorder="1" applyAlignment="1">
      <alignment horizontal="right" vertical="center"/>
    </xf>
    <xf numFmtId="49" fontId="1" fillId="31" borderId="14" xfId="0" applyNumberFormat="1" applyFont="1" applyFill="1" applyBorder="1" applyAlignment="1" applyProtection="1">
      <alignment horizontal="left" vertical="center"/>
      <protection locked="0"/>
    </xf>
    <xf numFmtId="4" fontId="1" fillId="0" borderId="1" xfId="0" applyNumberFormat="1" applyFont="1" applyBorder="1" applyAlignment="1">
      <alignment horizontal="right" vertical="center"/>
    </xf>
    <xf numFmtId="43" fontId="1" fillId="0" borderId="14" xfId="60" applyFont="1" applyFill="1" applyBorder="1"/>
    <xf numFmtId="49" fontId="1" fillId="31" borderId="14" xfId="0" applyNumberFormat="1" applyFont="1" applyFill="1" applyBorder="1" applyAlignment="1" applyProtection="1">
      <alignment horizontal="left"/>
      <protection locked="0"/>
    </xf>
    <xf numFmtId="4" fontId="1" fillId="0" borderId="1" xfId="0" applyNumberFormat="1" applyFont="1" applyBorder="1" applyAlignment="1">
      <alignment horizontal="center"/>
    </xf>
    <xf numFmtId="0" fontId="1" fillId="0" borderId="14" xfId="156" applyBorder="1" applyAlignment="1">
      <alignment horizontal="centerContinuous"/>
    </xf>
    <xf numFmtId="49" fontId="2" fillId="31" borderId="14" xfId="0" applyNumberFormat="1" applyFont="1" applyFill="1" applyBorder="1" applyAlignment="1" applyProtection="1">
      <alignment horizontal="center"/>
      <protection locked="0"/>
    </xf>
    <xf numFmtId="43" fontId="2" fillId="31" borderId="16" xfId="60" applyFont="1" applyFill="1" applyBorder="1" applyAlignment="1" applyProtection="1">
      <alignment horizontal="center"/>
      <protection locked="0"/>
    </xf>
    <xf numFmtId="0" fontId="2" fillId="31" borderId="14" xfId="151" applyFont="1" applyFill="1" applyBorder="1" applyAlignment="1" applyProtection="1">
      <alignment horizontal="center"/>
      <protection locked="0"/>
    </xf>
    <xf numFmtId="4" fontId="2" fillId="0" borderId="31" xfId="0" applyNumberFormat="1" applyFont="1" applyBorder="1"/>
    <xf numFmtId="43" fontId="2" fillId="31" borderId="14" xfId="60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Border="1"/>
    <xf numFmtId="0" fontId="1" fillId="0" borderId="14" xfId="96" applyFont="1" applyBorder="1"/>
    <xf numFmtId="43" fontId="2" fillId="31" borderId="40" xfId="60" applyFont="1" applyFill="1" applyBorder="1" applyAlignment="1" applyProtection="1">
      <alignment horizontal="center"/>
      <protection locked="0"/>
    </xf>
    <xf numFmtId="0" fontId="2" fillId="0" borderId="14" xfId="156" applyFont="1" applyBorder="1" applyAlignment="1">
      <alignment horizontal="right" vertical="center"/>
    </xf>
    <xf numFmtId="43" fontId="2" fillId="31" borderId="1" xfId="60" applyFont="1" applyFill="1" applyBorder="1" applyAlignment="1" applyProtection="1">
      <alignment horizontal="center"/>
      <protection locked="0"/>
    </xf>
    <xf numFmtId="43" fontId="2" fillId="31" borderId="31" xfId="60" applyFont="1" applyFill="1" applyBorder="1" applyAlignment="1" applyProtection="1">
      <alignment horizontal="center" vertical="center"/>
      <protection locked="0"/>
    </xf>
    <xf numFmtId="41" fontId="2" fillId="0" borderId="31" xfId="0" applyNumberFormat="1" applyFont="1" applyBorder="1" applyProtection="1">
      <protection locked="0"/>
    </xf>
    <xf numFmtId="49" fontId="1" fillId="0" borderId="31" xfId="157" applyNumberFormat="1" applyFont="1" applyBorder="1" applyAlignment="1">
      <alignment vertical="top"/>
    </xf>
    <xf numFmtId="43" fontId="1" fillId="0" borderId="16" xfId="60" applyFont="1" applyFill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43" fontId="1" fillId="0" borderId="14" xfId="60" applyFont="1" applyFill="1" applyBorder="1" applyAlignment="1" applyProtection="1">
      <alignment horizontal="center" vertical="center"/>
      <protection locked="0"/>
    </xf>
    <xf numFmtId="0" fontId="1" fillId="31" borderId="14" xfId="151" applyFont="1" applyFill="1" applyBorder="1" applyAlignment="1" applyProtection="1">
      <alignment horizontal="center"/>
      <protection locked="0"/>
    </xf>
    <xf numFmtId="49" fontId="2" fillId="31" borderId="31" xfId="0" applyNumberFormat="1" applyFont="1" applyFill="1" applyBorder="1" applyAlignment="1" applyProtection="1">
      <alignment horizontal="center"/>
      <protection locked="0"/>
    </xf>
    <xf numFmtId="0" fontId="1" fillId="31" borderId="31" xfId="151" applyFont="1" applyFill="1" applyBorder="1" applyAlignment="1" applyProtection="1">
      <alignment horizontal="center"/>
      <protection locked="0"/>
    </xf>
    <xf numFmtId="41" fontId="2" fillId="0" borderId="14" xfId="0" applyNumberFormat="1" applyFont="1" applyBorder="1" applyAlignment="1" applyProtection="1">
      <alignment horizontal="right" vertical="center"/>
      <protection locked="0"/>
    </xf>
    <xf numFmtId="41" fontId="80" fillId="0" borderId="49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3" fontId="1" fillId="0" borderId="40" xfId="60" applyFont="1" applyFill="1" applyBorder="1" applyAlignment="1" applyProtection="1">
      <alignment horizontal="center"/>
      <protection locked="0"/>
    </xf>
    <xf numFmtId="43" fontId="1" fillId="31" borderId="40" xfId="60" applyFont="1" applyFill="1" applyBorder="1" applyAlignment="1" applyProtection="1">
      <alignment horizontal="center"/>
      <protection locked="0"/>
    </xf>
    <xf numFmtId="41" fontId="1" fillId="0" borderId="35" xfId="0" applyNumberFormat="1" applyFont="1" applyBorder="1" applyProtection="1">
      <protection locked="0"/>
    </xf>
    <xf numFmtId="49" fontId="2" fillId="31" borderId="35" xfId="0" applyNumberFormat="1" applyFont="1" applyFill="1" applyBorder="1" applyAlignment="1" applyProtection="1">
      <alignment horizontal="center"/>
      <protection locked="0"/>
    </xf>
    <xf numFmtId="43" fontId="1" fillId="31" borderId="58" xfId="60" applyFont="1" applyFill="1" applyBorder="1" applyAlignment="1" applyProtection="1">
      <alignment horizontal="center"/>
      <protection locked="0"/>
    </xf>
    <xf numFmtId="0" fontId="1" fillId="31" borderId="35" xfId="151" applyFont="1" applyFill="1" applyBorder="1" applyAlignment="1" applyProtection="1">
      <alignment horizontal="center"/>
      <protection locked="0"/>
    </xf>
    <xf numFmtId="4" fontId="2" fillId="0" borderId="20" xfId="0" applyNumberFormat="1" applyFont="1" applyBorder="1"/>
    <xf numFmtId="43" fontId="1" fillId="31" borderId="35" xfId="6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49" fontId="2" fillId="31" borderId="34" xfId="0" applyNumberFormat="1" applyFont="1" applyFill="1" applyBorder="1" applyAlignment="1" applyProtection="1">
      <alignment horizontal="center"/>
      <protection locked="0"/>
    </xf>
    <xf numFmtId="43" fontId="1" fillId="31" borderId="41" xfId="60" applyFont="1" applyFill="1" applyBorder="1" applyAlignment="1" applyProtection="1">
      <alignment horizontal="center"/>
      <protection locked="0"/>
    </xf>
    <xf numFmtId="4" fontId="1" fillId="0" borderId="34" xfId="0" applyNumberFormat="1" applyFont="1" applyBorder="1"/>
    <xf numFmtId="4" fontId="1" fillId="0" borderId="30" xfId="0" applyNumberFormat="1" applyFont="1" applyBorder="1"/>
    <xf numFmtId="0" fontId="1" fillId="31" borderId="34" xfId="151" applyFont="1" applyFill="1" applyBorder="1" applyAlignment="1" applyProtection="1">
      <alignment horizontal="center"/>
      <protection locked="0"/>
    </xf>
    <xf numFmtId="43" fontId="1" fillId="31" borderId="34" xfId="60" applyFont="1" applyFill="1" applyBorder="1" applyAlignment="1" applyProtection="1">
      <alignment horizontal="center" vertical="center"/>
      <protection locked="0"/>
    </xf>
    <xf numFmtId="41" fontId="2" fillId="0" borderId="31" xfId="0" applyNumberFormat="1" applyFont="1" applyBorder="1" applyAlignment="1" applyProtection="1">
      <alignment horizontal="right" vertical="center"/>
      <protection locked="0"/>
    </xf>
    <xf numFmtId="41" fontId="80" fillId="0" borderId="49" xfId="0" applyNumberFormat="1" applyFont="1" applyBorder="1" applyAlignment="1" applyProtection="1">
      <alignment horizontal="center"/>
      <protection locked="0"/>
    </xf>
    <xf numFmtId="49" fontId="1" fillId="0" borderId="14" xfId="0" applyNumberFormat="1" applyFont="1" applyBorder="1" applyAlignment="1" applyProtection="1">
      <alignment horizontal="left"/>
      <protection locked="0"/>
    </xf>
    <xf numFmtId="4" fontId="1" fillId="0" borderId="16" xfId="0" applyNumberFormat="1" applyFont="1" applyBorder="1"/>
    <xf numFmtId="4" fontId="1" fillId="0" borderId="14" xfId="0" applyNumberFormat="1" applyFont="1" applyBorder="1"/>
    <xf numFmtId="4" fontId="1" fillId="0" borderId="16" xfId="0" applyNumberFormat="1" applyFont="1" applyBorder="1" applyAlignment="1">
      <alignment horizontal="center"/>
    </xf>
    <xf numFmtId="41" fontId="1" fillId="0" borderId="21" xfId="0" applyNumberFormat="1" applyFont="1" applyBorder="1" applyProtection="1">
      <protection locked="0"/>
    </xf>
    <xf numFmtId="49" fontId="1" fillId="0" borderId="21" xfId="0" applyNumberFormat="1" applyFont="1" applyBorder="1" applyAlignment="1" applyProtection="1">
      <alignment horizontal="left"/>
      <protection locked="0"/>
    </xf>
    <xf numFmtId="43" fontId="1" fillId="0" borderId="24" xfId="60" applyFont="1" applyFill="1" applyBorder="1" applyAlignment="1" applyProtection="1">
      <alignment horizontal="center"/>
      <protection locked="0"/>
    </xf>
    <xf numFmtId="4" fontId="1" fillId="0" borderId="26" xfId="0" applyNumberFormat="1" applyFont="1" applyBorder="1" applyAlignment="1">
      <alignment horizontal="center"/>
    </xf>
    <xf numFmtId="0" fontId="1" fillId="0" borderId="21" xfId="0" applyFont="1" applyBorder="1" applyAlignment="1" applyProtection="1">
      <alignment horizontal="center"/>
      <protection locked="0"/>
    </xf>
    <xf numFmtId="43" fontId="1" fillId="0" borderId="21" xfId="60" applyFont="1" applyFill="1" applyBorder="1" applyAlignment="1" applyProtection="1">
      <alignment horizontal="center" vertical="center"/>
      <protection locked="0"/>
    </xf>
    <xf numFmtId="43" fontId="1" fillId="0" borderId="21" xfId="60" applyFont="1" applyFill="1" applyBorder="1"/>
    <xf numFmtId="49" fontId="1" fillId="0" borderId="31" xfId="0" applyNumberFormat="1" applyFont="1" applyBorder="1" applyAlignment="1" applyProtection="1">
      <alignment horizontal="left"/>
      <protection locked="0"/>
    </xf>
    <xf numFmtId="43" fontId="1" fillId="0" borderId="1" xfId="60" applyFont="1" applyFill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43" fontId="1" fillId="0" borderId="31" xfId="60" applyFont="1" applyFill="1" applyBorder="1" applyAlignment="1" applyProtection="1">
      <alignment horizontal="center" vertical="center"/>
      <protection locked="0"/>
    </xf>
    <xf numFmtId="43" fontId="1" fillId="0" borderId="31" xfId="60" applyFont="1" applyFill="1" applyBorder="1"/>
    <xf numFmtId="43" fontId="1" fillId="0" borderId="14" xfId="60" applyFont="1" applyFill="1" applyBorder="1" applyAlignment="1" applyProtection="1">
      <alignment horizontal="center" vertical="center"/>
    </xf>
    <xf numFmtId="43" fontId="1" fillId="31" borderId="14" xfId="60" applyFont="1" applyFill="1" applyBorder="1" applyAlignment="1" applyProtection="1">
      <alignment horizontal="center" vertical="center"/>
    </xf>
    <xf numFmtId="43" fontId="1" fillId="31" borderId="31" xfId="60" applyFont="1" applyFill="1" applyBorder="1" applyAlignment="1" applyProtection="1">
      <alignment horizontal="center" vertical="center"/>
    </xf>
    <xf numFmtId="49" fontId="1" fillId="0" borderId="14" xfId="149" applyNumberFormat="1" applyFont="1" applyFill="1" applyBorder="1" applyAlignment="1">
      <alignment horizontal="center" vertical="center"/>
    </xf>
    <xf numFmtId="41" fontId="80" fillId="0" borderId="36" xfId="0" applyNumberFormat="1" applyFont="1" applyBorder="1" applyAlignment="1" applyProtection="1">
      <alignment horizontal="center"/>
      <protection locked="0"/>
    </xf>
    <xf numFmtId="43" fontId="2" fillId="31" borderId="41" xfId="60" applyFont="1" applyFill="1" applyBorder="1" applyAlignment="1" applyProtection="1">
      <alignment horizontal="center"/>
      <protection locked="0"/>
    </xf>
    <xf numFmtId="43" fontId="1" fillId="31" borderId="34" xfId="60" applyFont="1" applyFill="1" applyBorder="1" applyAlignment="1" applyProtection="1">
      <alignment horizontal="center" vertical="center"/>
    </xf>
    <xf numFmtId="43" fontId="1" fillId="31" borderId="43" xfId="60" applyFont="1" applyFill="1" applyBorder="1" applyAlignment="1" applyProtection="1">
      <alignment horizontal="center"/>
      <protection locked="0"/>
    </xf>
    <xf numFmtId="4" fontId="1" fillId="0" borderId="39" xfId="0" applyNumberFormat="1" applyFont="1" applyBorder="1"/>
    <xf numFmtId="49" fontId="1" fillId="31" borderId="31" xfId="0" applyNumberFormat="1" applyFont="1" applyFill="1" applyBorder="1" applyAlignment="1" applyProtection="1">
      <alignment horizontal="left" vertical="center"/>
      <protection locked="0"/>
    </xf>
    <xf numFmtId="0" fontId="1" fillId="31" borderId="31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43" fontId="1" fillId="31" borderId="55" xfId="60" applyFont="1" applyFill="1" applyBorder="1" applyAlignment="1" applyProtection="1">
      <alignment horizontal="center"/>
      <protection locked="0"/>
    </xf>
    <xf numFmtId="43" fontId="1" fillId="31" borderId="35" xfId="60" applyFont="1" applyFill="1" applyBorder="1" applyAlignment="1" applyProtection="1">
      <alignment horizontal="center" vertical="center"/>
    </xf>
    <xf numFmtId="49" fontId="2" fillId="31" borderId="14" xfId="0" applyNumberFormat="1" applyFont="1" applyFill="1" applyBorder="1" applyAlignment="1" applyProtection="1">
      <alignment horizontal="center" vertical="center"/>
      <protection locked="0"/>
    </xf>
    <xf numFmtId="49" fontId="2" fillId="31" borderId="31" xfId="0" applyNumberFormat="1" applyFont="1" applyFill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 applyProtection="1">
      <alignment horizontal="left" vertical="center"/>
      <protection locked="0"/>
    </xf>
    <xf numFmtId="43" fontId="1" fillId="0" borderId="16" xfId="60" applyFont="1" applyFill="1" applyBorder="1" applyAlignment="1" applyProtection="1">
      <alignment horizontal="center" vertical="center"/>
      <protection locked="0"/>
    </xf>
    <xf numFmtId="4" fontId="1" fillId="0" borderId="31" xfId="0" applyNumberFormat="1" applyFont="1" applyBorder="1" applyAlignment="1">
      <alignment horizontal="center"/>
    </xf>
    <xf numFmtId="43" fontId="1" fillId="0" borderId="31" xfId="60" applyFont="1" applyFill="1" applyBorder="1" applyAlignment="1" applyProtection="1">
      <alignment horizontal="center" vertical="center"/>
    </xf>
    <xf numFmtId="0" fontId="2" fillId="0" borderId="31" xfId="90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0" fontId="1" fillId="0" borderId="14" xfId="90" applyFont="1" applyBorder="1" applyAlignment="1">
      <alignment horizontal="center"/>
    </xf>
    <xf numFmtId="0" fontId="1" fillId="0" borderId="35" xfId="90" applyFont="1" applyBorder="1" applyAlignment="1">
      <alignment horizontal="center"/>
    </xf>
    <xf numFmtId="0" fontId="1" fillId="0" borderId="34" xfId="90" applyFont="1" applyBorder="1" applyAlignment="1">
      <alignment horizontal="center"/>
    </xf>
    <xf numFmtId="0" fontId="1" fillId="31" borderId="34" xfId="0" applyFont="1" applyFill="1" applyBorder="1" applyAlignment="1" applyProtection="1">
      <alignment horizontal="center"/>
      <protection locked="0"/>
    </xf>
    <xf numFmtId="0" fontId="2" fillId="0" borderId="31" xfId="90" applyFont="1" applyBorder="1" applyAlignment="1">
      <alignment horizontal="right" vertical="center"/>
    </xf>
    <xf numFmtId="49" fontId="1" fillId="31" borderId="31" xfId="0" applyNumberFormat="1" applyFont="1" applyFill="1" applyBorder="1" applyProtection="1">
      <protection locked="0"/>
    </xf>
    <xf numFmtId="43" fontId="1" fillId="31" borderId="31" xfId="60" applyFont="1" applyFill="1" applyBorder="1" applyAlignment="1" applyProtection="1">
      <alignment horizontal="center"/>
      <protection locked="0"/>
    </xf>
    <xf numFmtId="0" fontId="1" fillId="0" borderId="31" xfId="0" applyFont="1" applyBorder="1" applyAlignment="1">
      <alignment horizontal="center" vertical="center"/>
    </xf>
    <xf numFmtId="49" fontId="1" fillId="0" borderId="14" xfId="0" applyNumberFormat="1" applyFont="1" applyBorder="1" applyProtection="1">
      <protection locked="0"/>
    </xf>
    <xf numFmtId="43" fontId="1" fillId="0" borderId="14" xfId="60" applyFont="1" applyFill="1" applyBorder="1" applyAlignment="1" applyProtection="1">
      <alignment horizontal="center"/>
      <protection locked="0"/>
    </xf>
    <xf numFmtId="49" fontId="1" fillId="0" borderId="31" xfId="0" applyNumberFormat="1" applyFont="1" applyBorder="1" applyProtection="1">
      <protection locked="0"/>
    </xf>
    <xf numFmtId="43" fontId="2" fillId="0" borderId="1" xfId="60" applyFont="1" applyFill="1" applyBorder="1" applyAlignment="1" applyProtection="1">
      <alignment horizontal="center"/>
      <protection locked="0"/>
    </xf>
    <xf numFmtId="0" fontId="2" fillId="0" borderId="31" xfId="0" applyFont="1" applyBorder="1" applyProtection="1">
      <protection locked="0"/>
    </xf>
    <xf numFmtId="43" fontId="2" fillId="0" borderId="31" xfId="60" applyFont="1" applyFill="1" applyBorder="1" applyAlignment="1" applyProtection="1">
      <alignment horizontal="center"/>
      <protection locked="0"/>
    </xf>
    <xf numFmtId="49" fontId="1" fillId="0" borderId="14" xfId="0" applyNumberFormat="1" applyFont="1" applyBorder="1" applyAlignment="1" applyProtection="1">
      <alignment horizontal="left" indent="1"/>
      <protection locked="0"/>
    </xf>
    <xf numFmtId="0" fontId="2" fillId="0" borderId="31" xfId="0" applyFont="1" applyBorder="1" applyAlignment="1" applyProtection="1">
      <alignment horizontal="center"/>
      <protection locked="0"/>
    </xf>
    <xf numFmtId="0" fontId="2" fillId="0" borderId="14" xfId="90" applyFont="1" applyBorder="1" applyAlignment="1">
      <alignment horizontal="center"/>
    </xf>
    <xf numFmtId="0" fontId="1" fillId="0" borderId="31" xfId="90" applyFont="1" applyBorder="1" applyAlignment="1">
      <alignment horizontal="center"/>
    </xf>
    <xf numFmtId="0" fontId="1" fillId="0" borderId="14" xfId="147" applyFont="1" applyBorder="1" applyAlignment="1">
      <alignment horizontal="center" vertical="center"/>
    </xf>
    <xf numFmtId="43" fontId="1" fillId="31" borderId="14" xfId="60" applyFont="1" applyFill="1" applyBorder="1" applyAlignment="1" applyProtection="1">
      <alignment horizontal="center"/>
      <protection locked="0"/>
    </xf>
    <xf numFmtId="0" fontId="1" fillId="0" borderId="35" xfId="147" applyFont="1" applyBorder="1" applyAlignment="1">
      <alignment horizontal="center" vertical="center"/>
    </xf>
    <xf numFmtId="43" fontId="1" fillId="31" borderId="35" xfId="60" applyFont="1" applyFill="1" applyBorder="1" applyAlignment="1" applyProtection="1">
      <alignment horizontal="center"/>
      <protection locked="0"/>
    </xf>
    <xf numFmtId="0" fontId="1" fillId="0" borderId="34" xfId="147" applyFont="1" applyBorder="1" applyAlignment="1">
      <alignment horizontal="center" vertical="center"/>
    </xf>
    <xf numFmtId="43" fontId="1" fillId="31" borderId="34" xfId="60" applyFont="1" applyFill="1" applyBorder="1" applyAlignment="1" applyProtection="1">
      <alignment horizontal="center"/>
      <protection locked="0"/>
    </xf>
    <xf numFmtId="0" fontId="2" fillId="32" borderId="31" xfId="0" applyFont="1" applyFill="1" applyBorder="1" applyAlignment="1">
      <alignment horizontal="right" vertical="center"/>
    </xf>
    <xf numFmtId="41" fontId="80" fillId="31" borderId="47" xfId="0" applyNumberFormat="1" applyFont="1" applyFill="1" applyBorder="1" applyAlignment="1" applyProtection="1">
      <alignment horizontal="right"/>
      <protection locked="0"/>
    </xf>
    <xf numFmtId="0" fontId="1" fillId="0" borderId="14" xfId="92" applyFont="1" applyBorder="1"/>
    <xf numFmtId="43" fontId="1" fillId="31" borderId="1" xfId="60" applyFont="1" applyFill="1" applyBorder="1" applyAlignment="1">
      <alignment horizontal="center"/>
    </xf>
    <xf numFmtId="49" fontId="1" fillId="31" borderId="31" xfId="148" applyNumberFormat="1" applyFill="1" applyBorder="1" applyAlignment="1">
      <alignment horizontal="center"/>
    </xf>
    <xf numFmtId="41" fontId="80" fillId="31" borderId="49" xfId="0" applyNumberFormat="1" applyFont="1" applyFill="1" applyBorder="1" applyAlignment="1" applyProtection="1">
      <alignment horizontal="right"/>
      <protection locked="0"/>
    </xf>
    <xf numFmtId="43" fontId="1" fillId="31" borderId="40" xfId="60" applyFont="1" applyFill="1" applyBorder="1" applyAlignment="1">
      <alignment horizontal="center"/>
    </xf>
    <xf numFmtId="49" fontId="1" fillId="31" borderId="14" xfId="148" applyNumberFormat="1" applyFill="1" applyBorder="1" applyAlignment="1">
      <alignment horizontal="center"/>
    </xf>
    <xf numFmtId="43" fontId="1" fillId="31" borderId="16" xfId="60" applyFont="1" applyFill="1" applyBorder="1" applyAlignment="1">
      <alignment horizontal="center"/>
    </xf>
    <xf numFmtId="0" fontId="1" fillId="0" borderId="31" xfId="92" applyFont="1" applyBorder="1"/>
    <xf numFmtId="41" fontId="80" fillId="31" borderId="59" xfId="0" applyNumberFormat="1" applyFont="1" applyFill="1" applyBorder="1" applyAlignment="1" applyProtection="1">
      <alignment horizontal="right"/>
      <protection locked="0"/>
    </xf>
    <xf numFmtId="0" fontId="1" fillId="0" borderId="21" xfId="92" applyFont="1" applyBorder="1"/>
    <xf numFmtId="43" fontId="1" fillId="31" borderId="26" xfId="60" applyFont="1" applyFill="1" applyBorder="1" applyAlignment="1">
      <alignment horizontal="center"/>
    </xf>
    <xf numFmtId="49" fontId="1" fillId="31" borderId="21" xfId="148" applyNumberFormat="1" applyFill="1" applyBorder="1" applyAlignment="1">
      <alignment horizontal="center"/>
    </xf>
    <xf numFmtId="43" fontId="1" fillId="31" borderId="21" xfId="60" applyFont="1" applyFill="1" applyBorder="1" applyAlignment="1" applyProtection="1">
      <alignment horizontal="center"/>
      <protection locked="0"/>
    </xf>
    <xf numFmtId="41" fontId="80" fillId="31" borderId="1" xfId="0" applyNumberFormat="1" applyFont="1" applyFill="1" applyBorder="1" applyAlignment="1" applyProtection="1">
      <alignment horizontal="right"/>
      <protection locked="0"/>
    </xf>
    <xf numFmtId="0" fontId="1" fillId="31" borderId="14" xfId="151" applyFont="1" applyFill="1" applyBorder="1" applyAlignment="1" applyProtection="1">
      <alignment horizontal="center" vertical="center"/>
      <protection locked="0"/>
    </xf>
    <xf numFmtId="0" fontId="1" fillId="31" borderId="31" xfId="151" applyFont="1" applyFill="1" applyBorder="1" applyAlignment="1" applyProtection="1">
      <alignment horizontal="center" vertical="center"/>
      <protection locked="0"/>
    </xf>
    <xf numFmtId="166" fontId="1" fillId="31" borderId="14" xfId="146" applyNumberFormat="1" applyFont="1" applyFill="1" applyBorder="1" applyAlignment="1">
      <alignment horizontal="left" vertical="center"/>
    </xf>
    <xf numFmtId="43" fontId="1" fillId="31" borderId="31" xfId="0" applyNumberFormat="1" applyFont="1" applyFill="1" applyBorder="1" applyAlignment="1" applyProtection="1">
      <alignment horizontal="center" vertical="center"/>
      <protection locked="0"/>
    </xf>
    <xf numFmtId="43" fontId="1" fillId="31" borderId="31" xfId="151" applyNumberFormat="1" applyFont="1" applyFill="1" applyBorder="1" applyAlignment="1" applyProtection="1">
      <alignment horizontal="center" vertical="center"/>
      <protection locked="0"/>
    </xf>
    <xf numFmtId="43" fontId="1" fillId="0" borderId="31" xfId="60" applyFont="1" applyBorder="1" applyAlignment="1">
      <alignment horizontal="center"/>
    </xf>
    <xf numFmtId="0" fontId="1" fillId="0" borderId="31" xfId="96" applyFont="1" applyBorder="1" applyAlignment="1">
      <alignment horizontal="center"/>
    </xf>
    <xf numFmtId="43" fontId="1" fillId="0" borderId="31" xfId="60" applyFont="1" applyBorder="1" applyProtection="1">
      <protection locked="0"/>
    </xf>
    <xf numFmtId="49" fontId="1" fillId="0" borderId="14" xfId="147" applyNumberFormat="1" applyFont="1" applyBorder="1" applyAlignment="1">
      <alignment horizontal="left" vertical="center"/>
    </xf>
    <xf numFmtId="43" fontId="1" fillId="0" borderId="14" xfId="60" quotePrefix="1" applyFont="1" applyFill="1" applyBorder="1" applyAlignment="1">
      <alignment horizontal="center"/>
    </xf>
    <xf numFmtId="0" fontId="1" fillId="0" borderId="14" xfId="96" applyFont="1" applyBorder="1" applyAlignment="1">
      <alignment horizontal="center"/>
    </xf>
    <xf numFmtId="43" fontId="1" fillId="0" borderId="14" xfId="60" applyFont="1" applyBorder="1" applyProtection="1">
      <protection locked="0"/>
    </xf>
    <xf numFmtId="49" fontId="1" fillId="0" borderId="31" xfId="147" applyNumberFormat="1" applyFont="1" applyBorder="1" applyAlignment="1">
      <alignment horizontal="left" vertical="center"/>
    </xf>
    <xf numFmtId="43" fontId="1" fillId="0" borderId="31" xfId="0" applyNumberFormat="1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43" fontId="1" fillId="0" borderId="31" xfId="151" applyNumberFormat="1" applyFont="1" applyBorder="1" applyAlignment="1" applyProtection="1">
      <alignment horizontal="center" vertical="center"/>
      <protection locked="0"/>
    </xf>
    <xf numFmtId="49" fontId="1" fillId="0" borderId="34" xfId="147" applyNumberFormat="1" applyFont="1" applyBorder="1" applyAlignment="1">
      <alignment horizontal="left" vertical="center"/>
    </xf>
    <xf numFmtId="43" fontId="1" fillId="31" borderId="34" xfId="0" applyNumberFormat="1" applyFont="1" applyFill="1" applyBorder="1" applyAlignment="1" applyProtection="1">
      <alignment horizontal="center" vertical="center"/>
      <protection locked="0"/>
    </xf>
    <xf numFmtId="0" fontId="1" fillId="31" borderId="34" xfId="0" applyFont="1" applyFill="1" applyBorder="1" applyAlignment="1" applyProtection="1">
      <alignment horizontal="center" vertical="center"/>
      <protection locked="0"/>
    </xf>
    <xf numFmtId="43" fontId="1" fillId="31" borderId="34" xfId="151" applyNumberFormat="1" applyFont="1" applyFill="1" applyBorder="1" applyAlignment="1" applyProtection="1">
      <alignment horizontal="center" vertical="center"/>
      <protection locked="0"/>
    </xf>
    <xf numFmtId="0" fontId="72" fillId="0" borderId="14" xfId="151" applyFont="1" applyBorder="1" applyAlignment="1" applyProtection="1">
      <alignment horizontal="center" vertical="center"/>
      <protection locked="0"/>
    </xf>
    <xf numFmtId="49" fontId="72" fillId="31" borderId="37" xfId="0" applyNumberFormat="1" applyFont="1" applyFill="1" applyBorder="1" applyAlignment="1" applyProtection="1">
      <alignment horizontal="left" vertical="center"/>
      <protection locked="0"/>
    </xf>
    <xf numFmtId="49" fontId="72" fillId="31" borderId="39" xfId="0" applyNumberFormat="1" applyFont="1" applyFill="1" applyBorder="1" applyAlignment="1" applyProtection="1">
      <alignment horizontal="left" vertical="center"/>
      <protection locked="0"/>
    </xf>
    <xf numFmtId="43" fontId="72" fillId="31" borderId="21" xfId="60" applyFont="1" applyFill="1" applyBorder="1" applyAlignment="1" applyProtection="1">
      <alignment horizontal="center" vertical="center"/>
      <protection locked="0"/>
    </xf>
    <xf numFmtId="43" fontId="72" fillId="0" borderId="60" xfId="151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49" fontId="1" fillId="31" borderId="14" xfId="0" applyNumberFormat="1" applyFont="1" applyFill="1" applyBorder="1" applyProtection="1">
      <protection locked="0"/>
    </xf>
    <xf numFmtId="49" fontId="1" fillId="31" borderId="31" xfId="0" applyNumberFormat="1" applyFont="1" applyFill="1" applyBorder="1" applyAlignment="1" applyProtection="1">
      <alignment horizontal="left"/>
      <protection locked="0"/>
    </xf>
    <xf numFmtId="49" fontId="1" fillId="31" borderId="21" xfId="0" applyNumberFormat="1" applyFont="1" applyFill="1" applyBorder="1" applyAlignment="1" applyProtection="1">
      <alignment horizontal="left"/>
      <protection locked="0"/>
    </xf>
    <xf numFmtId="43" fontId="1" fillId="31" borderId="26" xfId="60" applyFont="1" applyFill="1" applyBorder="1" applyAlignment="1" applyProtection="1">
      <alignment horizontal="center"/>
      <protection locked="0"/>
    </xf>
    <xf numFmtId="0" fontId="1" fillId="31" borderId="21" xfId="151" applyFont="1" applyFill="1" applyBorder="1" applyAlignment="1" applyProtection="1">
      <alignment horizontal="center"/>
      <protection locked="0"/>
    </xf>
    <xf numFmtId="43" fontId="1" fillId="0" borderId="41" xfId="60" applyFont="1" applyFill="1" applyBorder="1" applyAlignment="1" applyProtection="1">
      <alignment horizontal="center"/>
      <protection locked="0"/>
    </xf>
    <xf numFmtId="4" fontId="1" fillId="0" borderId="30" xfId="0" applyNumberFormat="1" applyFont="1" applyBorder="1" applyAlignment="1">
      <alignment horizontal="center"/>
    </xf>
    <xf numFmtId="0" fontId="1" fillId="0" borderId="34" xfId="0" applyFont="1" applyBorder="1" applyAlignment="1" applyProtection="1">
      <alignment horizontal="center"/>
      <protection locked="0"/>
    </xf>
    <xf numFmtId="4" fontId="2" fillId="0" borderId="34" xfId="0" applyNumberFormat="1" applyFont="1" applyBorder="1"/>
    <xf numFmtId="43" fontId="72" fillId="31" borderId="14" xfId="60" applyFont="1" applyFill="1" applyBorder="1" applyProtection="1">
      <protection locked="0"/>
    </xf>
    <xf numFmtId="49" fontId="73" fillId="31" borderId="34" xfId="0" applyNumberFormat="1" applyFont="1" applyFill="1" applyBorder="1" applyAlignment="1" applyProtection="1">
      <alignment horizontal="left" vertical="center"/>
      <protection locked="0"/>
    </xf>
    <xf numFmtId="0" fontId="72" fillId="31" borderId="31" xfId="152" applyFont="1" applyFill="1" applyBorder="1"/>
    <xf numFmtId="0" fontId="72" fillId="31" borderId="14" xfId="152" applyFont="1" applyFill="1" applyBorder="1"/>
    <xf numFmtId="43" fontId="72" fillId="31" borderId="21" xfId="60" applyFont="1" applyFill="1" applyBorder="1" applyAlignment="1">
      <alignment horizontal="center"/>
    </xf>
    <xf numFmtId="0" fontId="1" fillId="31" borderId="0" xfId="98" applyFill="1" applyProtection="1">
      <protection locked="0"/>
    </xf>
    <xf numFmtId="0" fontId="1" fillId="31" borderId="0" xfId="0" applyFont="1" applyFill="1" applyProtection="1">
      <protection hidden="1"/>
    </xf>
    <xf numFmtId="0" fontId="1" fillId="31" borderId="0" xfId="0" applyFont="1" applyFill="1" applyProtection="1">
      <protection locked="0"/>
    </xf>
    <xf numFmtId="0" fontId="2" fillId="31" borderId="35" xfId="0" applyFont="1" applyFill="1" applyBorder="1" applyAlignment="1" applyProtection="1">
      <alignment horizontal="center"/>
      <protection locked="0"/>
    </xf>
    <xf numFmtId="43" fontId="1" fillId="31" borderId="55" xfId="60" applyFont="1" applyFill="1" applyBorder="1" applyAlignment="1">
      <alignment horizontal="left" vertical="center"/>
    </xf>
    <xf numFmtId="43" fontId="1" fillId="31" borderId="55" xfId="60" applyFont="1" applyFill="1" applyBorder="1" applyAlignment="1" applyProtection="1">
      <alignment horizontal="center" vertical="center"/>
      <protection locked="0"/>
    </xf>
    <xf numFmtId="43" fontId="2" fillId="31" borderId="55" xfId="60" applyFont="1" applyFill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>
      <alignment horizontal="center" wrapText="1"/>
    </xf>
  </cellXfs>
  <cellStyles count="158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20% - ส่วนที่ถูกเน้น1" xfId="15" xr:uid="{00000000-0005-0000-0000-00000E000000}"/>
    <cellStyle name="20% - ส่วนที่ถูกเน้น2" xfId="16" xr:uid="{00000000-0005-0000-0000-00000F000000}"/>
    <cellStyle name="20% - ส่วนที่ถูกเน้น3" xfId="17" xr:uid="{00000000-0005-0000-0000-000010000000}"/>
    <cellStyle name="20% - ส่วนที่ถูกเน้น4" xfId="18" xr:uid="{00000000-0005-0000-0000-000011000000}"/>
    <cellStyle name="20% - ส่วนที่ถูกเน้น5" xfId="19" xr:uid="{00000000-0005-0000-0000-000012000000}"/>
    <cellStyle name="20% - ส่วนที่ถูกเน้น6" xfId="20" xr:uid="{00000000-0005-0000-0000-000013000000}"/>
    <cellStyle name="40% - ส่วนที่ถูกเน้น1" xfId="21" xr:uid="{00000000-0005-0000-0000-000014000000}"/>
    <cellStyle name="40% - ส่วนที่ถูกเน้น2" xfId="22" xr:uid="{00000000-0005-0000-0000-000015000000}"/>
    <cellStyle name="40% - ส่วนที่ถูกเน้น3" xfId="23" xr:uid="{00000000-0005-0000-0000-000016000000}"/>
    <cellStyle name="40% - ส่วนที่ถูกเน้น4" xfId="24" xr:uid="{00000000-0005-0000-0000-000017000000}"/>
    <cellStyle name="40% - ส่วนที่ถูกเน้น5" xfId="25" xr:uid="{00000000-0005-0000-0000-000018000000}"/>
    <cellStyle name="40% - ส่วนที่ถูกเน้น6" xfId="26" xr:uid="{00000000-0005-0000-0000-000019000000}"/>
    <cellStyle name="60% - ส่วนที่ถูกเน้น1" xfId="27" xr:uid="{00000000-0005-0000-0000-00001A000000}"/>
    <cellStyle name="60% - ส่วนที่ถูกเน้น2" xfId="28" xr:uid="{00000000-0005-0000-0000-00001B000000}"/>
    <cellStyle name="60% - ส่วนที่ถูกเน้น3" xfId="29" xr:uid="{00000000-0005-0000-0000-00001C000000}"/>
    <cellStyle name="60% - ส่วนที่ถูกเน้น4" xfId="30" xr:uid="{00000000-0005-0000-0000-00001D000000}"/>
    <cellStyle name="60% - ส่วนที่ถูกเน้น5" xfId="31" xr:uid="{00000000-0005-0000-0000-00001E000000}"/>
    <cellStyle name="60% - ส่วนที่ถูกเน้น6" xfId="32" xr:uid="{00000000-0005-0000-0000-00001F000000}"/>
    <cellStyle name="a" xfId="33" xr:uid="{00000000-0005-0000-0000-000020000000}"/>
    <cellStyle name="abc" xfId="34" xr:uid="{00000000-0005-0000-0000-000021000000}"/>
    <cellStyle name="Calc Currency (0)" xfId="35" xr:uid="{00000000-0005-0000-0000-000022000000}"/>
    <cellStyle name="Calc Currency (2)" xfId="36" xr:uid="{00000000-0005-0000-0000-000023000000}"/>
    <cellStyle name="Calc Percent (0)" xfId="37" xr:uid="{00000000-0005-0000-0000-000024000000}"/>
    <cellStyle name="Calc Percent (1)" xfId="38" xr:uid="{00000000-0005-0000-0000-000025000000}"/>
    <cellStyle name="Calc Percent (2)" xfId="39" xr:uid="{00000000-0005-0000-0000-000026000000}"/>
    <cellStyle name="Calc Units (0)" xfId="40" xr:uid="{00000000-0005-0000-0000-000027000000}"/>
    <cellStyle name="Calc Units (1)" xfId="41" xr:uid="{00000000-0005-0000-0000-000028000000}"/>
    <cellStyle name="Calc Units (2)" xfId="42" xr:uid="{00000000-0005-0000-0000-000029000000}"/>
    <cellStyle name="Comma [00]" xfId="43" xr:uid="{00000000-0005-0000-0000-00002A000000}"/>
    <cellStyle name="Comma 10" xfId="44" xr:uid="{00000000-0005-0000-0000-00002B000000}"/>
    <cellStyle name="Comma 10 2" xfId="45" xr:uid="{00000000-0005-0000-0000-00002C000000}"/>
    <cellStyle name="Comma 11" xfId="46" xr:uid="{00000000-0005-0000-0000-00002D000000}"/>
    <cellStyle name="Comma 11 2" xfId="47" xr:uid="{00000000-0005-0000-0000-00002E000000}"/>
    <cellStyle name="Comma 11 3" xfId="48" xr:uid="{00000000-0005-0000-0000-00002F000000}"/>
    <cellStyle name="Comma 12" xfId="49" xr:uid="{00000000-0005-0000-0000-000030000000}"/>
    <cellStyle name="Comma 13" xfId="50" xr:uid="{00000000-0005-0000-0000-000031000000}"/>
    <cellStyle name="Comma 13 2" xfId="51" xr:uid="{00000000-0005-0000-0000-000032000000}"/>
    <cellStyle name="Comma 14" xfId="52" xr:uid="{00000000-0005-0000-0000-000033000000}"/>
    <cellStyle name="Comma 14 2" xfId="53" xr:uid="{00000000-0005-0000-0000-000034000000}"/>
    <cellStyle name="Comma 15" xfId="54" xr:uid="{00000000-0005-0000-0000-000035000000}"/>
    <cellStyle name="Comma 16" xfId="55" xr:uid="{00000000-0005-0000-0000-000036000000}"/>
    <cellStyle name="Comma 17" xfId="56" xr:uid="{00000000-0005-0000-0000-000037000000}"/>
    <cellStyle name="Comma 18" xfId="57" xr:uid="{00000000-0005-0000-0000-000038000000}"/>
    <cellStyle name="Comma 19" xfId="58" xr:uid="{00000000-0005-0000-0000-000039000000}"/>
    <cellStyle name="Comma 2" xfId="59" xr:uid="{00000000-0005-0000-0000-00003A000000}"/>
    <cellStyle name="Comma 2 2" xfId="60" xr:uid="{00000000-0005-0000-0000-00003B000000}"/>
    <cellStyle name="Comma 3" xfId="61" xr:uid="{00000000-0005-0000-0000-00003C000000}"/>
    <cellStyle name="Comma 4" xfId="62" xr:uid="{00000000-0005-0000-0000-00003D000000}"/>
    <cellStyle name="Comma 5" xfId="63" xr:uid="{00000000-0005-0000-0000-00003E000000}"/>
    <cellStyle name="Comma 6" xfId="64" xr:uid="{00000000-0005-0000-0000-00003F000000}"/>
    <cellStyle name="Comma 6 2" xfId="149" xr:uid="{00000000-0005-0000-0000-000040000000}"/>
    <cellStyle name="Comma 7" xfId="65" xr:uid="{00000000-0005-0000-0000-000041000000}"/>
    <cellStyle name="Comma 7 2" xfId="66" xr:uid="{00000000-0005-0000-0000-000042000000}"/>
    <cellStyle name="Comma 8" xfId="67" xr:uid="{00000000-0005-0000-0000-000043000000}"/>
    <cellStyle name="Comma 9" xfId="68" xr:uid="{00000000-0005-0000-0000-000044000000}"/>
    <cellStyle name="Comma 9 2" xfId="69" xr:uid="{00000000-0005-0000-0000-000045000000}"/>
    <cellStyle name="company_title" xfId="70" xr:uid="{00000000-0005-0000-0000-000046000000}"/>
    <cellStyle name="Currency [00]" xfId="71" xr:uid="{00000000-0005-0000-0000-000047000000}"/>
    <cellStyle name="Date Short" xfId="72" xr:uid="{00000000-0005-0000-0000-000048000000}"/>
    <cellStyle name="date_format" xfId="73" xr:uid="{00000000-0005-0000-0000-000049000000}"/>
    <cellStyle name="Enter Currency (0)" xfId="74" xr:uid="{00000000-0005-0000-0000-00004A000000}"/>
    <cellStyle name="Enter Currency (2)" xfId="75" xr:uid="{00000000-0005-0000-0000-00004B000000}"/>
    <cellStyle name="Enter Units (0)" xfId="76" xr:uid="{00000000-0005-0000-0000-00004C000000}"/>
    <cellStyle name="Enter Units (1)" xfId="77" xr:uid="{00000000-0005-0000-0000-00004D000000}"/>
    <cellStyle name="Enter Units (2)" xfId="78" xr:uid="{00000000-0005-0000-0000-00004E000000}"/>
    <cellStyle name="Grey" xfId="79" xr:uid="{00000000-0005-0000-0000-00004F000000}"/>
    <cellStyle name="Header1" xfId="80" xr:uid="{00000000-0005-0000-0000-000050000000}"/>
    <cellStyle name="Header2" xfId="81" xr:uid="{00000000-0005-0000-0000-000051000000}"/>
    <cellStyle name="Input [yellow]" xfId="82" xr:uid="{00000000-0005-0000-0000-000052000000}"/>
    <cellStyle name="Link Currency (0)" xfId="83" xr:uid="{00000000-0005-0000-0000-000053000000}"/>
    <cellStyle name="Link Currency (2)" xfId="84" xr:uid="{00000000-0005-0000-0000-000054000000}"/>
    <cellStyle name="Link Units (0)" xfId="85" xr:uid="{00000000-0005-0000-0000-000055000000}"/>
    <cellStyle name="Link Units (1)" xfId="86" xr:uid="{00000000-0005-0000-0000-000056000000}"/>
    <cellStyle name="Link Units (2)" xfId="87" xr:uid="{00000000-0005-0000-0000-000057000000}"/>
    <cellStyle name="no dec" xfId="88" xr:uid="{00000000-0005-0000-0000-000058000000}"/>
    <cellStyle name="Normal - Style1" xfId="89" xr:uid="{00000000-0005-0000-0000-00005A000000}"/>
    <cellStyle name="Normal 2" xfId="90" xr:uid="{00000000-0005-0000-0000-00005B000000}"/>
    <cellStyle name="Normal 2 2" xfId="91" xr:uid="{00000000-0005-0000-0000-00005C000000}"/>
    <cellStyle name="Normal 3" xfId="92" xr:uid="{00000000-0005-0000-0000-00005D000000}"/>
    <cellStyle name="Normal 3 2" xfId="154" xr:uid="{7BC93A3B-A3A6-4D02-8253-64342B243B73}"/>
    <cellStyle name="Normal 4" xfId="93" xr:uid="{00000000-0005-0000-0000-00005E000000}"/>
    <cellStyle name="Normal 5" xfId="94" xr:uid="{00000000-0005-0000-0000-00005F000000}"/>
    <cellStyle name="Normal 5 2" xfId="151" xr:uid="{00000000-0005-0000-0000-000060000000}"/>
    <cellStyle name="Normal 6" xfId="95" xr:uid="{00000000-0005-0000-0000-000061000000}"/>
    <cellStyle name="Normal 6 2" xfId="96" xr:uid="{00000000-0005-0000-0000-000062000000}"/>
    <cellStyle name="Normal 7" xfId="97" xr:uid="{00000000-0005-0000-0000-000063000000}"/>
    <cellStyle name="Normal 8" xfId="98" xr:uid="{00000000-0005-0000-0000-000064000000}"/>
    <cellStyle name="Normal 9" xfId="99" xr:uid="{00000000-0005-0000-0000-000065000000}"/>
    <cellStyle name="Normal_Sheet1" xfId="146" xr:uid="{00000000-0005-0000-0000-000066000000}"/>
    <cellStyle name="ParaBirimi [0]_RESULTS" xfId="100" xr:uid="{00000000-0005-0000-0000-000067000000}"/>
    <cellStyle name="ParaBirimi_RESULTS" xfId="101" xr:uid="{00000000-0005-0000-0000-000068000000}"/>
    <cellStyle name="Percent [0]" xfId="102" xr:uid="{00000000-0005-0000-0000-000069000000}"/>
    <cellStyle name="Percent [00]" xfId="103" xr:uid="{00000000-0005-0000-0000-00006A000000}"/>
    <cellStyle name="Percent [2]" xfId="104" xr:uid="{00000000-0005-0000-0000-00006B000000}"/>
    <cellStyle name="Percent 2" xfId="105" xr:uid="{00000000-0005-0000-0000-00006C000000}"/>
    <cellStyle name="Percent 3" xfId="106" xr:uid="{00000000-0005-0000-0000-00006D000000}"/>
    <cellStyle name="Percent 4" xfId="107" xr:uid="{00000000-0005-0000-0000-00006E000000}"/>
    <cellStyle name="Percent 5" xfId="108" xr:uid="{00000000-0005-0000-0000-00006F000000}"/>
    <cellStyle name="PrePop Currency (0)" xfId="109" xr:uid="{00000000-0005-0000-0000-000070000000}"/>
    <cellStyle name="PrePop Currency (2)" xfId="110" xr:uid="{00000000-0005-0000-0000-000071000000}"/>
    <cellStyle name="PrePop Units (0)" xfId="111" xr:uid="{00000000-0005-0000-0000-000072000000}"/>
    <cellStyle name="PrePop Units (1)" xfId="112" xr:uid="{00000000-0005-0000-0000-000073000000}"/>
    <cellStyle name="PrePop Units (2)" xfId="113" xr:uid="{00000000-0005-0000-0000-000074000000}"/>
    <cellStyle name="report_title" xfId="114" xr:uid="{00000000-0005-0000-0000-000075000000}"/>
    <cellStyle name="Style 1" xfId="115" xr:uid="{00000000-0005-0000-0000-000076000000}"/>
    <cellStyle name="Style 2" xfId="116" xr:uid="{00000000-0005-0000-0000-000077000000}"/>
    <cellStyle name="Text Indent A" xfId="117" xr:uid="{00000000-0005-0000-0000-000078000000}"/>
    <cellStyle name="Text Indent B" xfId="118" xr:uid="{00000000-0005-0000-0000-000079000000}"/>
    <cellStyle name="Text Indent C" xfId="119" xr:uid="{00000000-0005-0000-0000-00007A000000}"/>
    <cellStyle name="Virg? [0]_RESULTS" xfId="120" xr:uid="{00000000-0005-0000-0000-00007B000000}"/>
    <cellStyle name="Virg?_RESULTS" xfId="121" xr:uid="{00000000-0005-0000-0000-00007C000000}"/>
    <cellStyle name="การคำนวณ" xfId="122" xr:uid="{00000000-0005-0000-0000-00007D000000}"/>
    <cellStyle name="ข้อความเตือน" xfId="123" xr:uid="{00000000-0005-0000-0000-00007E000000}"/>
    <cellStyle name="ข้อความอธิบาย" xfId="124" xr:uid="{00000000-0005-0000-0000-00007F000000}"/>
    <cellStyle name="เครื่องหมายจุลภาค 10" xfId="155" xr:uid="{80AE3B90-DE8E-41C2-B4F1-6197B147F442}"/>
    <cellStyle name="เครื่องหมายจุลภาค 4" xfId="153" xr:uid="{0E675759-1DCA-41DA-9834-72651CD94056}"/>
    <cellStyle name="เครื่องหมายจุลภาค_5008 อาคารสำนักงานคณะกรรมการเลือกตั้งจ.ภูเก็ต" xfId="125" xr:uid="{00000000-0005-0000-0000-000080000000}"/>
    <cellStyle name="ชื่อเรื่อง" xfId="126" xr:uid="{00000000-0005-0000-0000-000081000000}"/>
    <cellStyle name="เซลล์ตรวจสอบ" xfId="127" xr:uid="{00000000-0005-0000-0000-000082000000}"/>
    <cellStyle name="เซลล์ที่มีการเชื่อมโยง" xfId="128" xr:uid="{00000000-0005-0000-0000-000083000000}"/>
    <cellStyle name="ดี" xfId="129" xr:uid="{00000000-0005-0000-0000-000084000000}"/>
    <cellStyle name="ปกติ" xfId="0" builtinId="0"/>
    <cellStyle name="ปกติ 2" xfId="152" xr:uid="{F33D4DEA-0AB3-41C2-A2C1-230CD6BBF30B}"/>
    <cellStyle name="ปกติ 4" xfId="148" xr:uid="{00000000-0005-0000-0000-000085000000}"/>
    <cellStyle name="ปกติ_5008 อาคารสำนักงานคณะกรรมการเลือกตั้งจ.ภูเก็ต" xfId="147" xr:uid="{00000000-0005-0000-0000-000086000000}"/>
    <cellStyle name="ปกติ_5008 อาคารสำนักงานคณะกรรมการเลือกตั้งจ.ภูเก็ต 2" xfId="150" xr:uid="{00000000-0005-0000-0000-000087000000}"/>
    <cellStyle name="ปกติ_บ้านไทยอยู่เย็นเป็นสุข6" xfId="157" xr:uid="{1FCDA322-8455-46D2-B7F9-E5889BA713D1}"/>
    <cellStyle name="ปกติ_โบสถ์คริสขนาดเล็ก" xfId="156" xr:uid="{6B73D1B2-846A-4D5F-A598-58543B241C46}"/>
    <cellStyle name="ป้อนค่า" xfId="130" xr:uid="{00000000-0005-0000-0000-000088000000}"/>
    <cellStyle name="ปานกลาง" xfId="131" xr:uid="{00000000-0005-0000-0000-000089000000}"/>
    <cellStyle name="ผลรวม" xfId="132" xr:uid="{00000000-0005-0000-0000-00008A000000}"/>
    <cellStyle name="แย่" xfId="133" xr:uid="{00000000-0005-0000-0000-00008B000000}"/>
    <cellStyle name="ส่วนที่ถูกเน้น1" xfId="134" xr:uid="{00000000-0005-0000-0000-00008C000000}"/>
    <cellStyle name="ส่วนที่ถูกเน้น2" xfId="135" xr:uid="{00000000-0005-0000-0000-00008D000000}"/>
    <cellStyle name="ส่วนที่ถูกเน้น3" xfId="136" xr:uid="{00000000-0005-0000-0000-00008E000000}"/>
    <cellStyle name="ส่วนที่ถูกเน้น4" xfId="137" xr:uid="{00000000-0005-0000-0000-00008F000000}"/>
    <cellStyle name="ส่วนที่ถูกเน้น5" xfId="138" xr:uid="{00000000-0005-0000-0000-000090000000}"/>
    <cellStyle name="ส่วนที่ถูกเน้น6" xfId="139" xr:uid="{00000000-0005-0000-0000-000091000000}"/>
    <cellStyle name="แสดงผล" xfId="140" xr:uid="{00000000-0005-0000-0000-000092000000}"/>
    <cellStyle name="หมายเหตุ" xfId="141" xr:uid="{00000000-0005-0000-0000-000093000000}"/>
    <cellStyle name="หัวเรื่อง 1" xfId="142" xr:uid="{00000000-0005-0000-0000-000094000000}"/>
    <cellStyle name="หัวเรื่อง 2" xfId="143" xr:uid="{00000000-0005-0000-0000-000095000000}"/>
    <cellStyle name="หัวเรื่อง 3" xfId="144" xr:uid="{00000000-0005-0000-0000-000096000000}"/>
    <cellStyle name="หัวเรื่อง 4" xfId="145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2387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2387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2387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23875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5715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5238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17" name="Line 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5238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9" name="Line 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20" name="Line 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5238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1" name="Line 1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2" name="Line 1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23" name="Line 1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5238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5" name="Line 1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571500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220</xdr:row>
      <xdr:rowOff>0</xdr:rowOff>
    </xdr:from>
    <xdr:to>
      <xdr:col>1</xdr:col>
      <xdr:colOff>57150</xdr:colOff>
      <xdr:row>220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id="{F5FAED78-6875-4112-A8AF-2BF3FAD73BB9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87703C24-F654-4F26-8735-577ED82D01F9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93D61BD2-8CD9-4903-9EEB-7F1E3750DEA7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220</xdr:row>
      <xdr:rowOff>0</xdr:rowOff>
    </xdr:from>
    <xdr:to>
      <xdr:col>1</xdr:col>
      <xdr:colOff>57150</xdr:colOff>
      <xdr:row>220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797CA5DB-EBE1-43BF-91E5-BB42279AD882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BC4F1D82-FD53-4B76-B86E-D3593929C9E0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1" name="Line 8">
          <a:extLst>
            <a:ext uri="{FF2B5EF4-FFF2-40B4-BE49-F238E27FC236}">
              <a16:creationId xmlns:a16="http://schemas.microsoft.com/office/drawing/2014/main" id="{B825D92F-2A3C-40B7-AF72-F0C6D6EEECEB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220</xdr:row>
      <xdr:rowOff>0</xdr:rowOff>
    </xdr:from>
    <xdr:to>
      <xdr:col>1</xdr:col>
      <xdr:colOff>57150</xdr:colOff>
      <xdr:row>220</xdr:row>
      <xdr:rowOff>0</xdr:rowOff>
    </xdr:to>
    <xdr:sp macro="" textlink="">
      <xdr:nvSpPr>
        <xdr:cNvPr id="32" name="Line 9">
          <a:extLst>
            <a:ext uri="{FF2B5EF4-FFF2-40B4-BE49-F238E27FC236}">
              <a16:creationId xmlns:a16="http://schemas.microsoft.com/office/drawing/2014/main" id="{E45A6636-B8D0-4A60-BF13-F90DD6A1A380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3" name="Line 10">
          <a:extLst>
            <a:ext uri="{FF2B5EF4-FFF2-40B4-BE49-F238E27FC236}">
              <a16:creationId xmlns:a16="http://schemas.microsoft.com/office/drawing/2014/main" id="{597C7C26-4D7A-42D0-BAE5-31A4E9E25AE5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4" name="Line 11">
          <a:extLst>
            <a:ext uri="{FF2B5EF4-FFF2-40B4-BE49-F238E27FC236}">
              <a16:creationId xmlns:a16="http://schemas.microsoft.com/office/drawing/2014/main" id="{2691832B-A057-427C-A36F-50A6EC3FDC02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220</xdr:row>
      <xdr:rowOff>0</xdr:rowOff>
    </xdr:from>
    <xdr:to>
      <xdr:col>1</xdr:col>
      <xdr:colOff>57150</xdr:colOff>
      <xdr:row>220</xdr:row>
      <xdr:rowOff>0</xdr:rowOff>
    </xdr:to>
    <xdr:sp macro="" textlink="">
      <xdr:nvSpPr>
        <xdr:cNvPr id="35" name="Line 12">
          <a:extLst>
            <a:ext uri="{FF2B5EF4-FFF2-40B4-BE49-F238E27FC236}">
              <a16:creationId xmlns:a16="http://schemas.microsoft.com/office/drawing/2014/main" id="{986E749C-0A0C-45A7-80BC-F42DFF4EC8B6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6" name="Line 13">
          <a:extLst>
            <a:ext uri="{FF2B5EF4-FFF2-40B4-BE49-F238E27FC236}">
              <a16:creationId xmlns:a16="http://schemas.microsoft.com/office/drawing/2014/main" id="{892B62E4-7693-471B-B82F-77F85438B2C7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220</xdr:row>
      <xdr:rowOff>0</xdr:rowOff>
    </xdr:from>
    <xdr:to>
      <xdr:col>1</xdr:col>
      <xdr:colOff>104775</xdr:colOff>
      <xdr:row>220</xdr:row>
      <xdr:rowOff>0</xdr:rowOff>
    </xdr:to>
    <xdr:sp macro="" textlink="">
      <xdr:nvSpPr>
        <xdr:cNvPr id="37" name="Line 14">
          <a:extLst>
            <a:ext uri="{FF2B5EF4-FFF2-40B4-BE49-F238E27FC236}">
              <a16:creationId xmlns:a16="http://schemas.microsoft.com/office/drawing/2014/main" id="{194FAC76-B60C-4D79-B7A6-9C404769BD65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219</xdr:row>
      <xdr:rowOff>0</xdr:rowOff>
    </xdr:from>
    <xdr:to>
      <xdr:col>1</xdr:col>
      <xdr:colOff>57150</xdr:colOff>
      <xdr:row>219</xdr:row>
      <xdr:rowOff>0</xdr:rowOff>
    </xdr:to>
    <xdr:sp macro="" textlink="">
      <xdr:nvSpPr>
        <xdr:cNvPr id="38" name="Line 3">
          <a:extLst>
            <a:ext uri="{FF2B5EF4-FFF2-40B4-BE49-F238E27FC236}">
              <a16:creationId xmlns:a16="http://schemas.microsoft.com/office/drawing/2014/main" id="{E7FEAAFA-75BE-46D7-AEFF-1762C1547399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39" name="Line 4">
          <a:extLst>
            <a:ext uri="{FF2B5EF4-FFF2-40B4-BE49-F238E27FC236}">
              <a16:creationId xmlns:a16="http://schemas.microsoft.com/office/drawing/2014/main" id="{F8B4438D-E5B2-4460-BB55-C68238A2714D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0" name="Line 5">
          <a:extLst>
            <a:ext uri="{FF2B5EF4-FFF2-40B4-BE49-F238E27FC236}">
              <a16:creationId xmlns:a16="http://schemas.microsoft.com/office/drawing/2014/main" id="{0A96C7C8-0211-4919-B87E-F33F7AF8E2ED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219</xdr:row>
      <xdr:rowOff>0</xdr:rowOff>
    </xdr:from>
    <xdr:to>
      <xdr:col>1</xdr:col>
      <xdr:colOff>57150</xdr:colOff>
      <xdr:row>219</xdr:row>
      <xdr:rowOff>0</xdr:rowOff>
    </xdr:to>
    <xdr:sp macro="" textlink="">
      <xdr:nvSpPr>
        <xdr:cNvPr id="41" name="Line 6">
          <a:extLst>
            <a:ext uri="{FF2B5EF4-FFF2-40B4-BE49-F238E27FC236}">
              <a16:creationId xmlns:a16="http://schemas.microsoft.com/office/drawing/2014/main" id="{6E8A3CE5-7EA8-4DB4-950F-461755AD7B15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BC4E4E5-A435-4B98-8869-823E848C9105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3" name="Line 8">
          <a:extLst>
            <a:ext uri="{FF2B5EF4-FFF2-40B4-BE49-F238E27FC236}">
              <a16:creationId xmlns:a16="http://schemas.microsoft.com/office/drawing/2014/main" id="{1A6CE2D3-1570-4386-8905-086F7A57D375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219</xdr:row>
      <xdr:rowOff>0</xdr:rowOff>
    </xdr:from>
    <xdr:to>
      <xdr:col>1</xdr:col>
      <xdr:colOff>57150</xdr:colOff>
      <xdr:row>219</xdr:row>
      <xdr:rowOff>0</xdr:rowOff>
    </xdr:to>
    <xdr:sp macro="" textlink="">
      <xdr:nvSpPr>
        <xdr:cNvPr id="44" name="Line 9">
          <a:extLst>
            <a:ext uri="{FF2B5EF4-FFF2-40B4-BE49-F238E27FC236}">
              <a16:creationId xmlns:a16="http://schemas.microsoft.com/office/drawing/2014/main" id="{15152079-9EAA-4229-ADFD-4EA4C9377D9B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5" name="Line 10">
          <a:extLst>
            <a:ext uri="{FF2B5EF4-FFF2-40B4-BE49-F238E27FC236}">
              <a16:creationId xmlns:a16="http://schemas.microsoft.com/office/drawing/2014/main" id="{EC0BC376-E179-449F-8976-1CB85EE0FF4E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6" name="Line 11">
          <a:extLst>
            <a:ext uri="{FF2B5EF4-FFF2-40B4-BE49-F238E27FC236}">
              <a16:creationId xmlns:a16="http://schemas.microsoft.com/office/drawing/2014/main" id="{A247A7F9-921B-4857-B7FC-0C8AD22DA105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219</xdr:row>
      <xdr:rowOff>0</xdr:rowOff>
    </xdr:from>
    <xdr:to>
      <xdr:col>1</xdr:col>
      <xdr:colOff>57150</xdr:colOff>
      <xdr:row>219</xdr:row>
      <xdr:rowOff>0</xdr:rowOff>
    </xdr:to>
    <xdr:sp macro="" textlink="">
      <xdr:nvSpPr>
        <xdr:cNvPr id="47" name="Line 12">
          <a:extLst>
            <a:ext uri="{FF2B5EF4-FFF2-40B4-BE49-F238E27FC236}">
              <a16:creationId xmlns:a16="http://schemas.microsoft.com/office/drawing/2014/main" id="{EB84D046-F61F-44F2-AC8E-2E7FED9415FC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8" name="Line 13">
          <a:extLst>
            <a:ext uri="{FF2B5EF4-FFF2-40B4-BE49-F238E27FC236}">
              <a16:creationId xmlns:a16="http://schemas.microsoft.com/office/drawing/2014/main" id="{B5BF5CA6-7807-4DD5-A268-E20F9B6C26ED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219</xdr:row>
      <xdr:rowOff>0</xdr:rowOff>
    </xdr:from>
    <xdr:to>
      <xdr:col>1</xdr:col>
      <xdr:colOff>104775</xdr:colOff>
      <xdr:row>219</xdr:row>
      <xdr:rowOff>0</xdr:rowOff>
    </xdr:to>
    <xdr:sp macro="" textlink="">
      <xdr:nvSpPr>
        <xdr:cNvPr id="49" name="Line 14">
          <a:extLst>
            <a:ext uri="{FF2B5EF4-FFF2-40B4-BE49-F238E27FC236}">
              <a16:creationId xmlns:a16="http://schemas.microsoft.com/office/drawing/2014/main" id="{BA66332B-4779-49A5-BDF4-974B6FB308E3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1AE05FA5-A1AE-4549-B0DF-9C81A3685DA1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1416F6B1-093F-422B-B9B2-A2328C6383A8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3B03F0B1-CB42-4EAE-AED8-E9CEACB9DDC0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53" name="Line 6">
          <a:extLst>
            <a:ext uri="{FF2B5EF4-FFF2-40B4-BE49-F238E27FC236}">
              <a16:creationId xmlns:a16="http://schemas.microsoft.com/office/drawing/2014/main" id="{D0087FF5-81EF-4F86-8258-5D3F897A41D3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B4564072-C133-4A12-920C-72FA27F68C65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5" name="Line 8">
          <a:extLst>
            <a:ext uri="{FF2B5EF4-FFF2-40B4-BE49-F238E27FC236}">
              <a16:creationId xmlns:a16="http://schemas.microsoft.com/office/drawing/2014/main" id="{4FD30241-8476-4E7F-B5EF-4E000A694C7F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56" name="Line 9">
          <a:extLst>
            <a:ext uri="{FF2B5EF4-FFF2-40B4-BE49-F238E27FC236}">
              <a16:creationId xmlns:a16="http://schemas.microsoft.com/office/drawing/2014/main" id="{D1BADF3B-FFAF-441B-8A6C-55292F2164BE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7" name="Line 10">
          <a:extLst>
            <a:ext uri="{FF2B5EF4-FFF2-40B4-BE49-F238E27FC236}">
              <a16:creationId xmlns:a16="http://schemas.microsoft.com/office/drawing/2014/main" id="{834254CA-F290-45BB-958C-BC4549479D1A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58" name="Line 11">
          <a:extLst>
            <a:ext uri="{FF2B5EF4-FFF2-40B4-BE49-F238E27FC236}">
              <a16:creationId xmlns:a16="http://schemas.microsoft.com/office/drawing/2014/main" id="{F45DA860-6719-4209-8031-DB5E77E2993B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59" name="Line 12">
          <a:extLst>
            <a:ext uri="{FF2B5EF4-FFF2-40B4-BE49-F238E27FC236}">
              <a16:creationId xmlns:a16="http://schemas.microsoft.com/office/drawing/2014/main" id="{33E95CD4-795D-4228-AE50-288DB6709E39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0" name="Line 13">
          <a:extLst>
            <a:ext uri="{FF2B5EF4-FFF2-40B4-BE49-F238E27FC236}">
              <a16:creationId xmlns:a16="http://schemas.microsoft.com/office/drawing/2014/main" id="{F02F2DEE-A23D-47BB-BE57-846361CDE8AD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1" name="Line 14">
          <a:extLst>
            <a:ext uri="{FF2B5EF4-FFF2-40B4-BE49-F238E27FC236}">
              <a16:creationId xmlns:a16="http://schemas.microsoft.com/office/drawing/2014/main" id="{E0670B92-1BF7-4A5A-A9A7-E095402248EC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2A13B62F-812B-45FA-BE6A-6528C4920D2E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124BCB00-BF35-49B6-8572-4C1C4C8F9523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642CAB13-33B1-4481-A954-81E03EEB8E7F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65" name="Line 6">
          <a:extLst>
            <a:ext uri="{FF2B5EF4-FFF2-40B4-BE49-F238E27FC236}">
              <a16:creationId xmlns:a16="http://schemas.microsoft.com/office/drawing/2014/main" id="{FA6D9B2C-296C-4053-ABB0-82035BFAFC82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759F8FD5-102C-4F50-A034-9264AE9FADFC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7" name="Line 8">
          <a:extLst>
            <a:ext uri="{FF2B5EF4-FFF2-40B4-BE49-F238E27FC236}">
              <a16:creationId xmlns:a16="http://schemas.microsoft.com/office/drawing/2014/main" id="{8E81A130-F4BB-4012-9510-2DE011F459A3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68" name="Line 9">
          <a:extLst>
            <a:ext uri="{FF2B5EF4-FFF2-40B4-BE49-F238E27FC236}">
              <a16:creationId xmlns:a16="http://schemas.microsoft.com/office/drawing/2014/main" id="{26DCC2A7-21A3-4485-B45C-DBD1E899F436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69" name="Line 10">
          <a:extLst>
            <a:ext uri="{FF2B5EF4-FFF2-40B4-BE49-F238E27FC236}">
              <a16:creationId xmlns:a16="http://schemas.microsoft.com/office/drawing/2014/main" id="{14DA12CD-E958-40CA-8912-527BD14B6F1A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70" name="Line 11">
          <a:extLst>
            <a:ext uri="{FF2B5EF4-FFF2-40B4-BE49-F238E27FC236}">
              <a16:creationId xmlns:a16="http://schemas.microsoft.com/office/drawing/2014/main" id="{FFE73749-5997-4E2C-B600-44DACB48DD69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241</xdr:row>
      <xdr:rowOff>0</xdr:rowOff>
    </xdr:from>
    <xdr:to>
      <xdr:col>1</xdr:col>
      <xdr:colOff>57150</xdr:colOff>
      <xdr:row>241</xdr:row>
      <xdr:rowOff>0</xdr:rowOff>
    </xdr:to>
    <xdr:sp macro="" textlink="">
      <xdr:nvSpPr>
        <xdr:cNvPr id="71" name="Line 12">
          <a:extLst>
            <a:ext uri="{FF2B5EF4-FFF2-40B4-BE49-F238E27FC236}">
              <a16:creationId xmlns:a16="http://schemas.microsoft.com/office/drawing/2014/main" id="{B5448796-E27E-4F1F-A85D-A029A7A119B5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72" name="Line 13">
          <a:extLst>
            <a:ext uri="{FF2B5EF4-FFF2-40B4-BE49-F238E27FC236}">
              <a16:creationId xmlns:a16="http://schemas.microsoft.com/office/drawing/2014/main" id="{525058CC-DAEC-4D82-9718-1B3B8AA443FE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241</xdr:row>
      <xdr:rowOff>0</xdr:rowOff>
    </xdr:from>
    <xdr:to>
      <xdr:col>1</xdr:col>
      <xdr:colOff>104775</xdr:colOff>
      <xdr:row>241</xdr:row>
      <xdr:rowOff>0</xdr:rowOff>
    </xdr:to>
    <xdr:sp macro="" textlink="">
      <xdr:nvSpPr>
        <xdr:cNvPr id="73" name="Line 14">
          <a:extLst>
            <a:ext uri="{FF2B5EF4-FFF2-40B4-BE49-F238E27FC236}">
              <a16:creationId xmlns:a16="http://schemas.microsoft.com/office/drawing/2014/main" id="{0F7CC898-5024-4490-B3FE-1D74D08B0308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0DD8A48A-8920-4A3B-9AEE-68A397A6DAB4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75" name="Line 4">
          <a:extLst>
            <a:ext uri="{FF2B5EF4-FFF2-40B4-BE49-F238E27FC236}">
              <a16:creationId xmlns:a16="http://schemas.microsoft.com/office/drawing/2014/main" id="{D60E83C1-D98E-4288-BA9D-244A446259D4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76" name="Line 5">
          <a:extLst>
            <a:ext uri="{FF2B5EF4-FFF2-40B4-BE49-F238E27FC236}">
              <a16:creationId xmlns:a16="http://schemas.microsoft.com/office/drawing/2014/main" id="{8CC7E686-F533-4A39-8895-D93DAA270D39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77" name="Line 6">
          <a:extLst>
            <a:ext uri="{FF2B5EF4-FFF2-40B4-BE49-F238E27FC236}">
              <a16:creationId xmlns:a16="http://schemas.microsoft.com/office/drawing/2014/main" id="{886EED6D-8EF3-4010-8E7D-DE437EF4B063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F9B11017-9F1E-447C-8FEB-896D3743A88B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79" name="Line 8">
          <a:extLst>
            <a:ext uri="{FF2B5EF4-FFF2-40B4-BE49-F238E27FC236}">
              <a16:creationId xmlns:a16="http://schemas.microsoft.com/office/drawing/2014/main" id="{8B3C3B34-8CCD-4159-82EA-F8D3F61DE26B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80" name="Line 9">
          <a:extLst>
            <a:ext uri="{FF2B5EF4-FFF2-40B4-BE49-F238E27FC236}">
              <a16:creationId xmlns:a16="http://schemas.microsoft.com/office/drawing/2014/main" id="{117104FA-6E33-4708-920D-A7B71C296DA4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1" name="Line 10">
          <a:extLst>
            <a:ext uri="{FF2B5EF4-FFF2-40B4-BE49-F238E27FC236}">
              <a16:creationId xmlns:a16="http://schemas.microsoft.com/office/drawing/2014/main" id="{23E103C6-B271-468B-91C0-F68398928742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2" name="Line 11">
          <a:extLst>
            <a:ext uri="{FF2B5EF4-FFF2-40B4-BE49-F238E27FC236}">
              <a16:creationId xmlns:a16="http://schemas.microsoft.com/office/drawing/2014/main" id="{6633F6AE-2D71-49D5-BD4D-EE44D48DA4F2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83" name="Line 12">
          <a:extLst>
            <a:ext uri="{FF2B5EF4-FFF2-40B4-BE49-F238E27FC236}">
              <a16:creationId xmlns:a16="http://schemas.microsoft.com/office/drawing/2014/main" id="{43A1E28A-A757-4FB5-8F64-CE60211E7EC4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4" name="Line 13">
          <a:extLst>
            <a:ext uri="{FF2B5EF4-FFF2-40B4-BE49-F238E27FC236}">
              <a16:creationId xmlns:a16="http://schemas.microsoft.com/office/drawing/2014/main" id="{5BD2E5BD-2B3A-4F21-A497-B14F4DA59413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5" name="Line 14">
          <a:extLst>
            <a:ext uri="{FF2B5EF4-FFF2-40B4-BE49-F238E27FC236}">
              <a16:creationId xmlns:a16="http://schemas.microsoft.com/office/drawing/2014/main" id="{49D13139-76A9-46F2-81AE-256C6024C2C9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86" name="Line 3">
          <a:extLst>
            <a:ext uri="{FF2B5EF4-FFF2-40B4-BE49-F238E27FC236}">
              <a16:creationId xmlns:a16="http://schemas.microsoft.com/office/drawing/2014/main" id="{96948250-43C4-46DA-A27E-84901CF515F0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7" name="Line 4">
          <a:extLst>
            <a:ext uri="{FF2B5EF4-FFF2-40B4-BE49-F238E27FC236}">
              <a16:creationId xmlns:a16="http://schemas.microsoft.com/office/drawing/2014/main" id="{6A4660CA-AC40-4A19-BA94-9A12229EC046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88" name="Line 5">
          <a:extLst>
            <a:ext uri="{FF2B5EF4-FFF2-40B4-BE49-F238E27FC236}">
              <a16:creationId xmlns:a16="http://schemas.microsoft.com/office/drawing/2014/main" id="{5F2EDFAA-89F3-404E-8B1C-ABB738955958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89" name="Line 6">
          <a:extLst>
            <a:ext uri="{FF2B5EF4-FFF2-40B4-BE49-F238E27FC236}">
              <a16:creationId xmlns:a16="http://schemas.microsoft.com/office/drawing/2014/main" id="{91E2D739-3443-4F35-BB51-CD2CCD4140C3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715B6E2-EF5E-4016-A4EB-969F59806E78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1" name="Line 8">
          <a:extLst>
            <a:ext uri="{FF2B5EF4-FFF2-40B4-BE49-F238E27FC236}">
              <a16:creationId xmlns:a16="http://schemas.microsoft.com/office/drawing/2014/main" id="{B074BFFD-B3CB-48F1-86AC-34A7B816AA79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92" name="Line 9">
          <a:extLst>
            <a:ext uri="{FF2B5EF4-FFF2-40B4-BE49-F238E27FC236}">
              <a16:creationId xmlns:a16="http://schemas.microsoft.com/office/drawing/2014/main" id="{3BE1B9EB-657B-4665-ABD5-F5149E7884EB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3" name="Line 10">
          <a:extLst>
            <a:ext uri="{FF2B5EF4-FFF2-40B4-BE49-F238E27FC236}">
              <a16:creationId xmlns:a16="http://schemas.microsoft.com/office/drawing/2014/main" id="{360F8491-8FA0-4513-B2B5-2BE6E6A16BF5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4" name="Line 11">
          <a:extLst>
            <a:ext uri="{FF2B5EF4-FFF2-40B4-BE49-F238E27FC236}">
              <a16:creationId xmlns:a16="http://schemas.microsoft.com/office/drawing/2014/main" id="{B766DE2C-7EBD-48AE-8D28-E7FBD41C7FB7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399</xdr:row>
      <xdr:rowOff>0</xdr:rowOff>
    </xdr:from>
    <xdr:to>
      <xdr:col>1</xdr:col>
      <xdr:colOff>57150</xdr:colOff>
      <xdr:row>399</xdr:row>
      <xdr:rowOff>0</xdr:rowOff>
    </xdr:to>
    <xdr:sp macro="" textlink="">
      <xdr:nvSpPr>
        <xdr:cNvPr id="95" name="Line 12">
          <a:extLst>
            <a:ext uri="{FF2B5EF4-FFF2-40B4-BE49-F238E27FC236}">
              <a16:creationId xmlns:a16="http://schemas.microsoft.com/office/drawing/2014/main" id="{14A28CF6-CA65-48DE-B6F2-A2E4FC990E13}"/>
            </a:ext>
          </a:extLst>
        </xdr:cNvPr>
        <xdr:cNvSpPr>
          <a:spLocks noChangeShapeType="1"/>
        </xdr:cNvSpPr>
      </xdr:nvSpPr>
      <xdr:spPr bwMode="auto">
        <a:xfrm>
          <a:off x="523875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6" name="Line 13">
          <a:extLst>
            <a:ext uri="{FF2B5EF4-FFF2-40B4-BE49-F238E27FC236}">
              <a16:creationId xmlns:a16="http://schemas.microsoft.com/office/drawing/2014/main" id="{2629F03D-B145-4D1C-8D38-25FCEE6D6A6F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399</xdr:row>
      <xdr:rowOff>0</xdr:rowOff>
    </xdr:from>
    <xdr:to>
      <xdr:col>1</xdr:col>
      <xdr:colOff>104775</xdr:colOff>
      <xdr:row>399</xdr:row>
      <xdr:rowOff>0</xdr:rowOff>
    </xdr:to>
    <xdr:sp macro="" textlink="">
      <xdr:nvSpPr>
        <xdr:cNvPr id="97" name="Line 14">
          <a:extLst>
            <a:ext uri="{FF2B5EF4-FFF2-40B4-BE49-F238E27FC236}">
              <a16:creationId xmlns:a16="http://schemas.microsoft.com/office/drawing/2014/main" id="{E57D5476-5212-437D-AC84-7791D52FC2FD}"/>
            </a:ext>
          </a:extLst>
        </xdr:cNvPr>
        <xdr:cNvSpPr>
          <a:spLocks noChangeShapeType="1"/>
        </xdr:cNvSpPr>
      </xdr:nvSpPr>
      <xdr:spPr bwMode="auto">
        <a:xfrm>
          <a:off x="571500" y="5966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435</xdr:row>
      <xdr:rowOff>0</xdr:rowOff>
    </xdr:from>
    <xdr:to>
      <xdr:col>1</xdr:col>
      <xdr:colOff>57150</xdr:colOff>
      <xdr:row>435</xdr:row>
      <xdr:rowOff>0</xdr:rowOff>
    </xdr:to>
    <xdr:sp macro="" textlink="">
      <xdr:nvSpPr>
        <xdr:cNvPr id="98" name="Line 3">
          <a:extLst>
            <a:ext uri="{FF2B5EF4-FFF2-40B4-BE49-F238E27FC236}">
              <a16:creationId xmlns:a16="http://schemas.microsoft.com/office/drawing/2014/main" id="{0FA9021E-C863-4C19-8058-3A6562BCDCCE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99" name="Line 4">
          <a:extLst>
            <a:ext uri="{FF2B5EF4-FFF2-40B4-BE49-F238E27FC236}">
              <a16:creationId xmlns:a16="http://schemas.microsoft.com/office/drawing/2014/main" id="{52CEC464-044C-451C-9339-EE20F957E76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0" name="Line 5">
          <a:extLst>
            <a:ext uri="{FF2B5EF4-FFF2-40B4-BE49-F238E27FC236}">
              <a16:creationId xmlns:a16="http://schemas.microsoft.com/office/drawing/2014/main" id="{839E9567-FA32-4663-BDAC-77B6241C691D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435</xdr:row>
      <xdr:rowOff>0</xdr:rowOff>
    </xdr:from>
    <xdr:to>
      <xdr:col>1</xdr:col>
      <xdr:colOff>57150</xdr:colOff>
      <xdr:row>435</xdr:row>
      <xdr:rowOff>0</xdr:rowOff>
    </xdr:to>
    <xdr:sp macro="" textlink="">
      <xdr:nvSpPr>
        <xdr:cNvPr id="101" name="Line 6">
          <a:extLst>
            <a:ext uri="{FF2B5EF4-FFF2-40B4-BE49-F238E27FC236}">
              <a16:creationId xmlns:a16="http://schemas.microsoft.com/office/drawing/2014/main" id="{AD276509-DA85-4445-B53F-383651B59C6B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DDDADC26-1CF4-4848-9919-2620F8FE26A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3" name="Line 8">
          <a:extLst>
            <a:ext uri="{FF2B5EF4-FFF2-40B4-BE49-F238E27FC236}">
              <a16:creationId xmlns:a16="http://schemas.microsoft.com/office/drawing/2014/main" id="{6F957D42-0D9D-439A-8084-EF87DBAC96FE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435</xdr:row>
      <xdr:rowOff>0</xdr:rowOff>
    </xdr:from>
    <xdr:to>
      <xdr:col>1</xdr:col>
      <xdr:colOff>57150</xdr:colOff>
      <xdr:row>435</xdr:row>
      <xdr:rowOff>0</xdr:rowOff>
    </xdr:to>
    <xdr:sp macro="" textlink="">
      <xdr:nvSpPr>
        <xdr:cNvPr id="104" name="Line 9">
          <a:extLst>
            <a:ext uri="{FF2B5EF4-FFF2-40B4-BE49-F238E27FC236}">
              <a16:creationId xmlns:a16="http://schemas.microsoft.com/office/drawing/2014/main" id="{5ED8E5B1-8EBD-4298-8030-0439C763A77E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5" name="Line 10">
          <a:extLst>
            <a:ext uri="{FF2B5EF4-FFF2-40B4-BE49-F238E27FC236}">
              <a16:creationId xmlns:a16="http://schemas.microsoft.com/office/drawing/2014/main" id="{3307E79A-AE5D-4877-B08F-BCFDD8C47A6E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6" name="Line 11">
          <a:extLst>
            <a:ext uri="{FF2B5EF4-FFF2-40B4-BE49-F238E27FC236}">
              <a16:creationId xmlns:a16="http://schemas.microsoft.com/office/drawing/2014/main" id="{25E43123-238B-4834-B26A-65EA212E3FC9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435</xdr:row>
      <xdr:rowOff>0</xdr:rowOff>
    </xdr:from>
    <xdr:to>
      <xdr:col>1</xdr:col>
      <xdr:colOff>57150</xdr:colOff>
      <xdr:row>435</xdr:row>
      <xdr:rowOff>0</xdr:rowOff>
    </xdr:to>
    <xdr:sp macro="" textlink="">
      <xdr:nvSpPr>
        <xdr:cNvPr id="107" name="Line 12">
          <a:extLst>
            <a:ext uri="{FF2B5EF4-FFF2-40B4-BE49-F238E27FC236}">
              <a16:creationId xmlns:a16="http://schemas.microsoft.com/office/drawing/2014/main" id="{525CAD32-E7B4-40BF-BCBB-59DBF893ED05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8" name="Line 13">
          <a:extLst>
            <a:ext uri="{FF2B5EF4-FFF2-40B4-BE49-F238E27FC236}">
              <a16:creationId xmlns:a16="http://schemas.microsoft.com/office/drawing/2014/main" id="{D45D1C92-F3D5-4B31-81C3-086B0F1A0C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435</xdr:row>
      <xdr:rowOff>0</xdr:rowOff>
    </xdr:from>
    <xdr:to>
      <xdr:col>1</xdr:col>
      <xdr:colOff>104775</xdr:colOff>
      <xdr:row>435</xdr:row>
      <xdr:rowOff>0</xdr:rowOff>
    </xdr:to>
    <xdr:sp macro="" textlink="">
      <xdr:nvSpPr>
        <xdr:cNvPr id="109" name="Line 14">
          <a:extLst>
            <a:ext uri="{FF2B5EF4-FFF2-40B4-BE49-F238E27FC236}">
              <a16:creationId xmlns:a16="http://schemas.microsoft.com/office/drawing/2014/main" id="{A23D3B0F-1B11-467E-A8CD-FA6504298326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434</xdr:row>
      <xdr:rowOff>0</xdr:rowOff>
    </xdr:from>
    <xdr:to>
      <xdr:col>1</xdr:col>
      <xdr:colOff>57150</xdr:colOff>
      <xdr:row>434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8A44A5D6-5156-49C3-AAD9-2A3427912673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CA04EB4C-B38F-4436-B2B8-B762E3C00D5F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71E61A98-2F38-4EDD-8CD8-3A3B9EC51D8E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434</xdr:row>
      <xdr:rowOff>0</xdr:rowOff>
    </xdr:from>
    <xdr:to>
      <xdr:col>1</xdr:col>
      <xdr:colOff>57150</xdr:colOff>
      <xdr:row>434</xdr:row>
      <xdr:rowOff>0</xdr:rowOff>
    </xdr:to>
    <xdr:sp macro="" textlink="">
      <xdr:nvSpPr>
        <xdr:cNvPr id="113" name="Line 6">
          <a:extLst>
            <a:ext uri="{FF2B5EF4-FFF2-40B4-BE49-F238E27FC236}">
              <a16:creationId xmlns:a16="http://schemas.microsoft.com/office/drawing/2014/main" id="{E7463E14-37F1-4422-AB9A-84E016B26443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C4A3A6ED-D757-4903-B32B-7DE36DA93A6D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5" name="Line 8">
          <a:extLst>
            <a:ext uri="{FF2B5EF4-FFF2-40B4-BE49-F238E27FC236}">
              <a16:creationId xmlns:a16="http://schemas.microsoft.com/office/drawing/2014/main" id="{4140F8A6-0910-4D2E-BB8A-551157E812F4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434</xdr:row>
      <xdr:rowOff>0</xdr:rowOff>
    </xdr:from>
    <xdr:to>
      <xdr:col>1</xdr:col>
      <xdr:colOff>57150</xdr:colOff>
      <xdr:row>434</xdr:row>
      <xdr:rowOff>0</xdr:rowOff>
    </xdr:to>
    <xdr:sp macro="" textlink="">
      <xdr:nvSpPr>
        <xdr:cNvPr id="116" name="Line 9">
          <a:extLst>
            <a:ext uri="{FF2B5EF4-FFF2-40B4-BE49-F238E27FC236}">
              <a16:creationId xmlns:a16="http://schemas.microsoft.com/office/drawing/2014/main" id="{A09F7CD2-7ACA-4184-B542-E6C1222D3DCE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7" name="Line 10">
          <a:extLst>
            <a:ext uri="{FF2B5EF4-FFF2-40B4-BE49-F238E27FC236}">
              <a16:creationId xmlns:a16="http://schemas.microsoft.com/office/drawing/2014/main" id="{08A2DC13-99B8-40AC-B976-6F3CD6328F24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18" name="Line 11">
          <a:extLst>
            <a:ext uri="{FF2B5EF4-FFF2-40B4-BE49-F238E27FC236}">
              <a16:creationId xmlns:a16="http://schemas.microsoft.com/office/drawing/2014/main" id="{A571F46E-15FD-465D-A517-2B99C90C68CC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434</xdr:row>
      <xdr:rowOff>0</xdr:rowOff>
    </xdr:from>
    <xdr:to>
      <xdr:col>1</xdr:col>
      <xdr:colOff>57150</xdr:colOff>
      <xdr:row>434</xdr:row>
      <xdr:rowOff>0</xdr:rowOff>
    </xdr:to>
    <xdr:sp macro="" textlink="">
      <xdr:nvSpPr>
        <xdr:cNvPr id="119" name="Line 12">
          <a:extLst>
            <a:ext uri="{FF2B5EF4-FFF2-40B4-BE49-F238E27FC236}">
              <a16:creationId xmlns:a16="http://schemas.microsoft.com/office/drawing/2014/main" id="{D91070F9-153B-4A0B-8054-7EC3870E0AD8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20" name="Line 13">
          <a:extLst>
            <a:ext uri="{FF2B5EF4-FFF2-40B4-BE49-F238E27FC236}">
              <a16:creationId xmlns:a16="http://schemas.microsoft.com/office/drawing/2014/main" id="{EA4B88F9-09B8-4CCD-A116-27B67028792C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434</xdr:row>
      <xdr:rowOff>0</xdr:rowOff>
    </xdr:from>
    <xdr:to>
      <xdr:col>1</xdr:col>
      <xdr:colOff>104775</xdr:colOff>
      <xdr:row>434</xdr:row>
      <xdr:rowOff>0</xdr:rowOff>
    </xdr:to>
    <xdr:sp macro="" textlink="">
      <xdr:nvSpPr>
        <xdr:cNvPr id="121" name="Line 14">
          <a:extLst>
            <a:ext uri="{FF2B5EF4-FFF2-40B4-BE49-F238E27FC236}">
              <a16:creationId xmlns:a16="http://schemas.microsoft.com/office/drawing/2014/main" id="{EE5CD61F-0996-4815-81FA-6AA37ABF95FA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31</xdr:row>
      <xdr:rowOff>0</xdr:rowOff>
    </xdr:from>
    <xdr:to>
      <xdr:col>1</xdr:col>
      <xdr:colOff>57150</xdr:colOff>
      <xdr:row>31</xdr:row>
      <xdr:rowOff>0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31</xdr:row>
      <xdr:rowOff>0</xdr:rowOff>
    </xdr:from>
    <xdr:to>
      <xdr:col>1</xdr:col>
      <xdr:colOff>104775</xdr:colOff>
      <xdr:row>31</xdr:row>
      <xdr:rowOff>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17" name="Line 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19" name="Line 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20" name="Line 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1" name="Line 1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2" name="Line 1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30</xdr:row>
      <xdr:rowOff>0</xdr:rowOff>
    </xdr:from>
    <xdr:to>
      <xdr:col>1</xdr:col>
      <xdr:colOff>57150</xdr:colOff>
      <xdr:row>30</xdr:row>
      <xdr:rowOff>0</xdr:rowOff>
    </xdr:to>
    <xdr:sp macro="" textlink="">
      <xdr:nvSpPr>
        <xdr:cNvPr id="23" name="Line 1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30</xdr:row>
      <xdr:rowOff>0</xdr:rowOff>
    </xdr:from>
    <xdr:to>
      <xdr:col>1</xdr:col>
      <xdr:colOff>104775</xdr:colOff>
      <xdr:row>30</xdr:row>
      <xdr:rowOff>0</xdr:rowOff>
    </xdr:to>
    <xdr:sp macro="" textlink="">
      <xdr:nvSpPr>
        <xdr:cNvPr id="25" name="Line 1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94</xdr:row>
      <xdr:rowOff>0</xdr:rowOff>
    </xdr:from>
    <xdr:to>
      <xdr:col>1</xdr:col>
      <xdr:colOff>57150</xdr:colOff>
      <xdr:row>94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id="{142FD5B3-CABC-46A7-9E83-9DC946BC3505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C5B5CDCF-12F4-442C-88DD-4C9EAB7867E0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153AE25D-B511-4CB9-8B3A-366B87F866F0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94</xdr:row>
      <xdr:rowOff>0</xdr:rowOff>
    </xdr:from>
    <xdr:to>
      <xdr:col>1</xdr:col>
      <xdr:colOff>57150</xdr:colOff>
      <xdr:row>94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35EF2525-507F-4A0C-81E7-A8145BE88070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2460B059-1FB7-4EB2-8159-A5258E5AEBFA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1" name="Line 8">
          <a:extLst>
            <a:ext uri="{FF2B5EF4-FFF2-40B4-BE49-F238E27FC236}">
              <a16:creationId xmlns:a16="http://schemas.microsoft.com/office/drawing/2014/main" id="{08406C6E-75A0-44DD-8D70-6137D638B576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94</xdr:row>
      <xdr:rowOff>0</xdr:rowOff>
    </xdr:from>
    <xdr:to>
      <xdr:col>1</xdr:col>
      <xdr:colOff>57150</xdr:colOff>
      <xdr:row>94</xdr:row>
      <xdr:rowOff>0</xdr:rowOff>
    </xdr:to>
    <xdr:sp macro="" textlink="">
      <xdr:nvSpPr>
        <xdr:cNvPr id="32" name="Line 9">
          <a:extLst>
            <a:ext uri="{FF2B5EF4-FFF2-40B4-BE49-F238E27FC236}">
              <a16:creationId xmlns:a16="http://schemas.microsoft.com/office/drawing/2014/main" id="{EA9D12ED-294C-4AF1-BEC6-9AB32B023FC3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3" name="Line 10">
          <a:extLst>
            <a:ext uri="{FF2B5EF4-FFF2-40B4-BE49-F238E27FC236}">
              <a16:creationId xmlns:a16="http://schemas.microsoft.com/office/drawing/2014/main" id="{B90E36D7-9BC6-4E8F-87F4-6470991BEECA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4" name="Line 11">
          <a:extLst>
            <a:ext uri="{FF2B5EF4-FFF2-40B4-BE49-F238E27FC236}">
              <a16:creationId xmlns:a16="http://schemas.microsoft.com/office/drawing/2014/main" id="{660F7CED-EE24-4A93-9524-37CBF66E5E44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94</xdr:row>
      <xdr:rowOff>0</xdr:rowOff>
    </xdr:from>
    <xdr:to>
      <xdr:col>1</xdr:col>
      <xdr:colOff>57150</xdr:colOff>
      <xdr:row>94</xdr:row>
      <xdr:rowOff>0</xdr:rowOff>
    </xdr:to>
    <xdr:sp macro="" textlink="">
      <xdr:nvSpPr>
        <xdr:cNvPr id="35" name="Line 12">
          <a:extLst>
            <a:ext uri="{FF2B5EF4-FFF2-40B4-BE49-F238E27FC236}">
              <a16:creationId xmlns:a16="http://schemas.microsoft.com/office/drawing/2014/main" id="{EDB51AB1-F6A5-4BFD-8E1C-A4214342F550}"/>
            </a:ext>
          </a:extLst>
        </xdr:cNvPr>
        <xdr:cNvSpPr>
          <a:spLocks noChangeShapeType="1"/>
        </xdr:cNvSpPr>
      </xdr:nvSpPr>
      <xdr:spPr bwMode="auto">
        <a:xfrm>
          <a:off x="523875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6" name="Line 13">
          <a:extLst>
            <a:ext uri="{FF2B5EF4-FFF2-40B4-BE49-F238E27FC236}">
              <a16:creationId xmlns:a16="http://schemas.microsoft.com/office/drawing/2014/main" id="{DE535A4C-F239-477A-85FD-CF8A1CCC20C7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94</xdr:row>
      <xdr:rowOff>0</xdr:rowOff>
    </xdr:from>
    <xdr:to>
      <xdr:col>1</xdr:col>
      <xdr:colOff>104775</xdr:colOff>
      <xdr:row>94</xdr:row>
      <xdr:rowOff>0</xdr:rowOff>
    </xdr:to>
    <xdr:sp macro="" textlink="">
      <xdr:nvSpPr>
        <xdr:cNvPr id="37" name="Line 14">
          <a:extLst>
            <a:ext uri="{FF2B5EF4-FFF2-40B4-BE49-F238E27FC236}">
              <a16:creationId xmlns:a16="http://schemas.microsoft.com/office/drawing/2014/main" id="{28DD3216-6FDC-4CC9-B9A2-AB8B17BF9B9D}"/>
            </a:ext>
          </a:extLst>
        </xdr:cNvPr>
        <xdr:cNvSpPr>
          <a:spLocks noChangeShapeType="1"/>
        </xdr:cNvSpPr>
      </xdr:nvSpPr>
      <xdr:spPr bwMode="auto">
        <a:xfrm>
          <a:off x="5715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93</xdr:row>
      <xdr:rowOff>0</xdr:rowOff>
    </xdr:from>
    <xdr:to>
      <xdr:col>1</xdr:col>
      <xdr:colOff>57150</xdr:colOff>
      <xdr:row>93</xdr:row>
      <xdr:rowOff>0</xdr:rowOff>
    </xdr:to>
    <xdr:sp macro="" textlink="">
      <xdr:nvSpPr>
        <xdr:cNvPr id="38" name="Line 3">
          <a:extLst>
            <a:ext uri="{FF2B5EF4-FFF2-40B4-BE49-F238E27FC236}">
              <a16:creationId xmlns:a16="http://schemas.microsoft.com/office/drawing/2014/main" id="{BEDA5E85-D993-46E0-A57E-7CEC978F6EC7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39" name="Line 4">
          <a:extLst>
            <a:ext uri="{FF2B5EF4-FFF2-40B4-BE49-F238E27FC236}">
              <a16:creationId xmlns:a16="http://schemas.microsoft.com/office/drawing/2014/main" id="{5CB13EE1-0A77-4894-877C-B2F5AB54902F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0" name="Line 5">
          <a:extLst>
            <a:ext uri="{FF2B5EF4-FFF2-40B4-BE49-F238E27FC236}">
              <a16:creationId xmlns:a16="http://schemas.microsoft.com/office/drawing/2014/main" id="{4396F8DE-C39A-4B80-B2E3-E2AF8029FA10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93</xdr:row>
      <xdr:rowOff>0</xdr:rowOff>
    </xdr:from>
    <xdr:to>
      <xdr:col>1</xdr:col>
      <xdr:colOff>57150</xdr:colOff>
      <xdr:row>93</xdr:row>
      <xdr:rowOff>0</xdr:rowOff>
    </xdr:to>
    <xdr:sp macro="" textlink="">
      <xdr:nvSpPr>
        <xdr:cNvPr id="41" name="Line 6">
          <a:extLst>
            <a:ext uri="{FF2B5EF4-FFF2-40B4-BE49-F238E27FC236}">
              <a16:creationId xmlns:a16="http://schemas.microsoft.com/office/drawing/2014/main" id="{B69DFA50-5350-41D0-B1D8-001F087C5EB0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BFA3AB90-E063-4A46-B05E-7E09FEF25D96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3" name="Line 8">
          <a:extLst>
            <a:ext uri="{FF2B5EF4-FFF2-40B4-BE49-F238E27FC236}">
              <a16:creationId xmlns:a16="http://schemas.microsoft.com/office/drawing/2014/main" id="{0C1447FE-4C66-4E4B-8B89-7C5D14268E33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93</xdr:row>
      <xdr:rowOff>0</xdr:rowOff>
    </xdr:from>
    <xdr:to>
      <xdr:col>1</xdr:col>
      <xdr:colOff>57150</xdr:colOff>
      <xdr:row>93</xdr:row>
      <xdr:rowOff>0</xdr:rowOff>
    </xdr:to>
    <xdr:sp macro="" textlink="">
      <xdr:nvSpPr>
        <xdr:cNvPr id="44" name="Line 9">
          <a:extLst>
            <a:ext uri="{FF2B5EF4-FFF2-40B4-BE49-F238E27FC236}">
              <a16:creationId xmlns:a16="http://schemas.microsoft.com/office/drawing/2014/main" id="{1B4A087A-6062-47C1-8146-487B6BAD0D9A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5" name="Line 10">
          <a:extLst>
            <a:ext uri="{FF2B5EF4-FFF2-40B4-BE49-F238E27FC236}">
              <a16:creationId xmlns:a16="http://schemas.microsoft.com/office/drawing/2014/main" id="{E13506EC-CC78-4501-A722-346285F960A6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6" name="Line 11">
          <a:extLst>
            <a:ext uri="{FF2B5EF4-FFF2-40B4-BE49-F238E27FC236}">
              <a16:creationId xmlns:a16="http://schemas.microsoft.com/office/drawing/2014/main" id="{345CB98E-1E57-417C-BA7D-90CC30BB3937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93</xdr:row>
      <xdr:rowOff>0</xdr:rowOff>
    </xdr:from>
    <xdr:to>
      <xdr:col>1</xdr:col>
      <xdr:colOff>57150</xdr:colOff>
      <xdr:row>93</xdr:row>
      <xdr:rowOff>0</xdr:rowOff>
    </xdr:to>
    <xdr:sp macro="" textlink="">
      <xdr:nvSpPr>
        <xdr:cNvPr id="47" name="Line 12">
          <a:extLst>
            <a:ext uri="{FF2B5EF4-FFF2-40B4-BE49-F238E27FC236}">
              <a16:creationId xmlns:a16="http://schemas.microsoft.com/office/drawing/2014/main" id="{1E3492B8-9513-402B-859D-A31F48D9E45D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8" name="Line 13">
          <a:extLst>
            <a:ext uri="{FF2B5EF4-FFF2-40B4-BE49-F238E27FC236}">
              <a16:creationId xmlns:a16="http://schemas.microsoft.com/office/drawing/2014/main" id="{5D264595-B917-44DD-BC05-2FEC13E43EAB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93</xdr:row>
      <xdr:rowOff>0</xdr:rowOff>
    </xdr:from>
    <xdr:to>
      <xdr:col>1</xdr:col>
      <xdr:colOff>104775</xdr:colOff>
      <xdr:row>93</xdr:row>
      <xdr:rowOff>0</xdr:rowOff>
    </xdr:to>
    <xdr:sp macro="" textlink="">
      <xdr:nvSpPr>
        <xdr:cNvPr id="49" name="Line 14">
          <a:extLst>
            <a:ext uri="{FF2B5EF4-FFF2-40B4-BE49-F238E27FC236}">
              <a16:creationId xmlns:a16="http://schemas.microsoft.com/office/drawing/2014/main" id="{93738BBE-AFC8-4E84-A6BA-ED15EF689F81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5137263B-E9F7-4190-9967-BD544A51687D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2E7949FC-4315-4F6C-B71C-DB12392D5C22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810F1891-17B2-43A2-8BD0-7843DF09AF72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53" name="Line 6">
          <a:extLst>
            <a:ext uri="{FF2B5EF4-FFF2-40B4-BE49-F238E27FC236}">
              <a16:creationId xmlns:a16="http://schemas.microsoft.com/office/drawing/2014/main" id="{028E2AF2-BD5B-4420-B6EE-7AAE0ECDB535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147DDEB6-A3A7-4974-8BE9-89BACD4A942B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5" name="Line 8">
          <a:extLst>
            <a:ext uri="{FF2B5EF4-FFF2-40B4-BE49-F238E27FC236}">
              <a16:creationId xmlns:a16="http://schemas.microsoft.com/office/drawing/2014/main" id="{CA074858-D3C2-436F-A434-AF7E125F6758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56" name="Line 9">
          <a:extLst>
            <a:ext uri="{FF2B5EF4-FFF2-40B4-BE49-F238E27FC236}">
              <a16:creationId xmlns:a16="http://schemas.microsoft.com/office/drawing/2014/main" id="{4138DDAB-B029-4801-AAFD-782E0EEDB477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7" name="Line 10">
          <a:extLst>
            <a:ext uri="{FF2B5EF4-FFF2-40B4-BE49-F238E27FC236}">
              <a16:creationId xmlns:a16="http://schemas.microsoft.com/office/drawing/2014/main" id="{99B57A37-ED00-4D02-92A6-A1551F40976B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58" name="Line 11">
          <a:extLst>
            <a:ext uri="{FF2B5EF4-FFF2-40B4-BE49-F238E27FC236}">
              <a16:creationId xmlns:a16="http://schemas.microsoft.com/office/drawing/2014/main" id="{3CFC976E-30A3-45B9-86FA-3D73B6A42760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59" name="Line 12">
          <a:extLst>
            <a:ext uri="{FF2B5EF4-FFF2-40B4-BE49-F238E27FC236}">
              <a16:creationId xmlns:a16="http://schemas.microsoft.com/office/drawing/2014/main" id="{28B8D0B8-87A1-4BE1-9D71-FBCF9C430CDE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0" name="Line 13">
          <a:extLst>
            <a:ext uri="{FF2B5EF4-FFF2-40B4-BE49-F238E27FC236}">
              <a16:creationId xmlns:a16="http://schemas.microsoft.com/office/drawing/2014/main" id="{D58DFC2B-2F90-4372-B1BA-55BF6735DA6F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1" name="Line 14">
          <a:extLst>
            <a:ext uri="{FF2B5EF4-FFF2-40B4-BE49-F238E27FC236}">
              <a16:creationId xmlns:a16="http://schemas.microsoft.com/office/drawing/2014/main" id="{4B3BC73E-48A5-4217-BAAC-7AE6892259A1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C80D32F8-C60A-44AB-8D20-BD2EBC210FEB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5DFF763C-B881-4A64-AC55-A367EFB6BDAA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BBCCB75B-75DB-4DEA-8F99-AC515E749653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65" name="Line 6">
          <a:extLst>
            <a:ext uri="{FF2B5EF4-FFF2-40B4-BE49-F238E27FC236}">
              <a16:creationId xmlns:a16="http://schemas.microsoft.com/office/drawing/2014/main" id="{32E2FBB3-B54C-4A4B-9F5F-A0830AA3DA8E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755EA2F0-737E-4F71-8C59-42E0587C210E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7" name="Line 8">
          <a:extLst>
            <a:ext uri="{FF2B5EF4-FFF2-40B4-BE49-F238E27FC236}">
              <a16:creationId xmlns:a16="http://schemas.microsoft.com/office/drawing/2014/main" id="{7EF1B34A-2C86-436B-9B19-9C9AEAA026C5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68" name="Line 9">
          <a:extLst>
            <a:ext uri="{FF2B5EF4-FFF2-40B4-BE49-F238E27FC236}">
              <a16:creationId xmlns:a16="http://schemas.microsoft.com/office/drawing/2014/main" id="{F457F4A0-5E88-42C6-BFC6-69B20E9B9529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69" name="Line 10">
          <a:extLst>
            <a:ext uri="{FF2B5EF4-FFF2-40B4-BE49-F238E27FC236}">
              <a16:creationId xmlns:a16="http://schemas.microsoft.com/office/drawing/2014/main" id="{70DB6058-8EC8-4D93-B652-753E80FFD669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70" name="Line 11">
          <a:extLst>
            <a:ext uri="{FF2B5EF4-FFF2-40B4-BE49-F238E27FC236}">
              <a16:creationId xmlns:a16="http://schemas.microsoft.com/office/drawing/2014/main" id="{E5E4898E-FD44-4833-8B2C-33596326D4FC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115</xdr:row>
      <xdr:rowOff>0</xdr:rowOff>
    </xdr:from>
    <xdr:to>
      <xdr:col>1</xdr:col>
      <xdr:colOff>57150</xdr:colOff>
      <xdr:row>115</xdr:row>
      <xdr:rowOff>0</xdr:rowOff>
    </xdr:to>
    <xdr:sp macro="" textlink="">
      <xdr:nvSpPr>
        <xdr:cNvPr id="71" name="Line 12">
          <a:extLst>
            <a:ext uri="{FF2B5EF4-FFF2-40B4-BE49-F238E27FC236}">
              <a16:creationId xmlns:a16="http://schemas.microsoft.com/office/drawing/2014/main" id="{E97A0DC2-75C7-4822-88BF-64CCB39B3F85}"/>
            </a:ext>
          </a:extLst>
        </xdr:cNvPr>
        <xdr:cNvSpPr>
          <a:spLocks noChangeShapeType="1"/>
        </xdr:cNvSpPr>
      </xdr:nvSpPr>
      <xdr:spPr bwMode="auto">
        <a:xfrm>
          <a:off x="523875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72" name="Line 13">
          <a:extLst>
            <a:ext uri="{FF2B5EF4-FFF2-40B4-BE49-F238E27FC236}">
              <a16:creationId xmlns:a16="http://schemas.microsoft.com/office/drawing/2014/main" id="{FC3E63CE-E336-46C7-9F6D-6B3E2C1CB032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115</xdr:row>
      <xdr:rowOff>0</xdr:rowOff>
    </xdr:from>
    <xdr:to>
      <xdr:col>1</xdr:col>
      <xdr:colOff>104775</xdr:colOff>
      <xdr:row>115</xdr:row>
      <xdr:rowOff>0</xdr:rowOff>
    </xdr:to>
    <xdr:sp macro="" textlink="">
      <xdr:nvSpPr>
        <xdr:cNvPr id="73" name="Line 14">
          <a:extLst>
            <a:ext uri="{FF2B5EF4-FFF2-40B4-BE49-F238E27FC236}">
              <a16:creationId xmlns:a16="http://schemas.microsoft.com/office/drawing/2014/main" id="{31919D53-853D-4BC2-A5F5-D6EFC21F5D08}"/>
            </a:ext>
          </a:extLst>
        </xdr:cNvPr>
        <xdr:cNvSpPr>
          <a:spLocks noChangeShapeType="1"/>
        </xdr:cNvSpPr>
      </xdr:nvSpPr>
      <xdr:spPr bwMode="auto">
        <a:xfrm>
          <a:off x="571500" y="14639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157</xdr:row>
      <xdr:rowOff>0</xdr:rowOff>
    </xdr:from>
    <xdr:to>
      <xdr:col>1</xdr:col>
      <xdr:colOff>57150</xdr:colOff>
      <xdr:row>157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CE84DE24-5949-4384-BCE9-518E083A16E6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75" name="Line 4">
          <a:extLst>
            <a:ext uri="{FF2B5EF4-FFF2-40B4-BE49-F238E27FC236}">
              <a16:creationId xmlns:a16="http://schemas.microsoft.com/office/drawing/2014/main" id="{35188E68-1126-4F47-980D-00BD0BDD4C48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76" name="Line 5">
          <a:extLst>
            <a:ext uri="{FF2B5EF4-FFF2-40B4-BE49-F238E27FC236}">
              <a16:creationId xmlns:a16="http://schemas.microsoft.com/office/drawing/2014/main" id="{54CD2B73-AE3F-47D9-B1DD-0D7C73F7F962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157</xdr:row>
      <xdr:rowOff>0</xdr:rowOff>
    </xdr:from>
    <xdr:to>
      <xdr:col>1</xdr:col>
      <xdr:colOff>57150</xdr:colOff>
      <xdr:row>157</xdr:row>
      <xdr:rowOff>0</xdr:rowOff>
    </xdr:to>
    <xdr:sp macro="" textlink="">
      <xdr:nvSpPr>
        <xdr:cNvPr id="77" name="Line 6">
          <a:extLst>
            <a:ext uri="{FF2B5EF4-FFF2-40B4-BE49-F238E27FC236}">
              <a16:creationId xmlns:a16="http://schemas.microsoft.com/office/drawing/2014/main" id="{22D88B01-CD6E-4D65-8B21-EA29F9291E18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ED194BD-A678-4017-A292-19CABD585243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79" name="Line 8">
          <a:extLst>
            <a:ext uri="{FF2B5EF4-FFF2-40B4-BE49-F238E27FC236}">
              <a16:creationId xmlns:a16="http://schemas.microsoft.com/office/drawing/2014/main" id="{1A877709-7DB0-471E-A64C-9EF3651CC959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157</xdr:row>
      <xdr:rowOff>0</xdr:rowOff>
    </xdr:from>
    <xdr:to>
      <xdr:col>1</xdr:col>
      <xdr:colOff>57150</xdr:colOff>
      <xdr:row>157</xdr:row>
      <xdr:rowOff>0</xdr:rowOff>
    </xdr:to>
    <xdr:sp macro="" textlink="">
      <xdr:nvSpPr>
        <xdr:cNvPr id="80" name="Line 9">
          <a:extLst>
            <a:ext uri="{FF2B5EF4-FFF2-40B4-BE49-F238E27FC236}">
              <a16:creationId xmlns:a16="http://schemas.microsoft.com/office/drawing/2014/main" id="{595B79E8-0C30-4FA3-8B68-2EDEE3667EDC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81" name="Line 10">
          <a:extLst>
            <a:ext uri="{FF2B5EF4-FFF2-40B4-BE49-F238E27FC236}">
              <a16:creationId xmlns:a16="http://schemas.microsoft.com/office/drawing/2014/main" id="{3B5BF6C2-F928-4255-9E66-704A88948399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82" name="Line 11">
          <a:extLst>
            <a:ext uri="{FF2B5EF4-FFF2-40B4-BE49-F238E27FC236}">
              <a16:creationId xmlns:a16="http://schemas.microsoft.com/office/drawing/2014/main" id="{8D37BE84-887F-4558-AE06-0616D346C8E7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157</xdr:row>
      <xdr:rowOff>0</xdr:rowOff>
    </xdr:from>
    <xdr:to>
      <xdr:col>1</xdr:col>
      <xdr:colOff>57150</xdr:colOff>
      <xdr:row>157</xdr:row>
      <xdr:rowOff>0</xdr:rowOff>
    </xdr:to>
    <xdr:sp macro="" textlink="">
      <xdr:nvSpPr>
        <xdr:cNvPr id="83" name="Line 12">
          <a:extLst>
            <a:ext uri="{FF2B5EF4-FFF2-40B4-BE49-F238E27FC236}">
              <a16:creationId xmlns:a16="http://schemas.microsoft.com/office/drawing/2014/main" id="{AEC7AE8D-2F9C-434A-93E3-C625CE732FCB}"/>
            </a:ext>
          </a:extLst>
        </xdr:cNvPr>
        <xdr:cNvSpPr>
          <a:spLocks noChangeShapeType="1"/>
        </xdr:cNvSpPr>
      </xdr:nvSpPr>
      <xdr:spPr bwMode="auto">
        <a:xfrm>
          <a:off x="5238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84" name="Line 13">
          <a:extLst>
            <a:ext uri="{FF2B5EF4-FFF2-40B4-BE49-F238E27FC236}">
              <a16:creationId xmlns:a16="http://schemas.microsoft.com/office/drawing/2014/main" id="{122360BC-E0A0-4801-9F3A-8F479761F0C7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157</xdr:row>
      <xdr:rowOff>0</xdr:rowOff>
    </xdr:from>
    <xdr:to>
      <xdr:col>1</xdr:col>
      <xdr:colOff>104775</xdr:colOff>
      <xdr:row>157</xdr:row>
      <xdr:rowOff>0</xdr:rowOff>
    </xdr:to>
    <xdr:sp macro="" textlink="">
      <xdr:nvSpPr>
        <xdr:cNvPr id="85" name="Line 14">
          <a:extLst>
            <a:ext uri="{FF2B5EF4-FFF2-40B4-BE49-F238E27FC236}">
              <a16:creationId xmlns:a16="http://schemas.microsoft.com/office/drawing/2014/main" id="{DEEF3CF2-3731-4F69-8410-911E0926A9A3}"/>
            </a:ext>
          </a:extLst>
        </xdr:cNvPr>
        <xdr:cNvSpPr>
          <a:spLocks noChangeShapeType="1"/>
        </xdr:cNvSpPr>
      </xdr:nvSpPr>
      <xdr:spPr bwMode="auto">
        <a:xfrm>
          <a:off x="571500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156</xdr:row>
      <xdr:rowOff>0</xdr:rowOff>
    </xdr:from>
    <xdr:to>
      <xdr:col>1</xdr:col>
      <xdr:colOff>57150</xdr:colOff>
      <xdr:row>156</xdr:row>
      <xdr:rowOff>0</xdr:rowOff>
    </xdr:to>
    <xdr:sp macro="" textlink="">
      <xdr:nvSpPr>
        <xdr:cNvPr id="86" name="Line 3">
          <a:extLst>
            <a:ext uri="{FF2B5EF4-FFF2-40B4-BE49-F238E27FC236}">
              <a16:creationId xmlns:a16="http://schemas.microsoft.com/office/drawing/2014/main" id="{CBF9DE15-985F-4F55-A6C2-8F9578309768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87" name="Line 4">
          <a:extLst>
            <a:ext uri="{FF2B5EF4-FFF2-40B4-BE49-F238E27FC236}">
              <a16:creationId xmlns:a16="http://schemas.microsoft.com/office/drawing/2014/main" id="{5FB182C5-7A89-4798-A92B-734C1CBC90D9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88" name="Line 5">
          <a:extLst>
            <a:ext uri="{FF2B5EF4-FFF2-40B4-BE49-F238E27FC236}">
              <a16:creationId xmlns:a16="http://schemas.microsoft.com/office/drawing/2014/main" id="{588582D7-6057-4790-9165-85FAF92AF529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156</xdr:row>
      <xdr:rowOff>0</xdr:rowOff>
    </xdr:from>
    <xdr:to>
      <xdr:col>1</xdr:col>
      <xdr:colOff>57150</xdr:colOff>
      <xdr:row>156</xdr:row>
      <xdr:rowOff>0</xdr:rowOff>
    </xdr:to>
    <xdr:sp macro="" textlink="">
      <xdr:nvSpPr>
        <xdr:cNvPr id="89" name="Line 6">
          <a:extLst>
            <a:ext uri="{FF2B5EF4-FFF2-40B4-BE49-F238E27FC236}">
              <a16:creationId xmlns:a16="http://schemas.microsoft.com/office/drawing/2014/main" id="{EAC54D2A-4BBD-4270-8FA5-1ADDC262F1DB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A73C02A6-FBDF-4E50-B332-24F336B5FBF6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1" name="Line 8">
          <a:extLst>
            <a:ext uri="{FF2B5EF4-FFF2-40B4-BE49-F238E27FC236}">
              <a16:creationId xmlns:a16="http://schemas.microsoft.com/office/drawing/2014/main" id="{60C522CB-7D41-4310-B708-44E3983EEB39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156</xdr:row>
      <xdr:rowOff>0</xdr:rowOff>
    </xdr:from>
    <xdr:to>
      <xdr:col>1</xdr:col>
      <xdr:colOff>57150</xdr:colOff>
      <xdr:row>156</xdr:row>
      <xdr:rowOff>0</xdr:rowOff>
    </xdr:to>
    <xdr:sp macro="" textlink="">
      <xdr:nvSpPr>
        <xdr:cNvPr id="92" name="Line 9">
          <a:extLst>
            <a:ext uri="{FF2B5EF4-FFF2-40B4-BE49-F238E27FC236}">
              <a16:creationId xmlns:a16="http://schemas.microsoft.com/office/drawing/2014/main" id="{608B85FC-FC8E-4161-97FC-31291FFFCA7E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3" name="Line 10">
          <a:extLst>
            <a:ext uri="{FF2B5EF4-FFF2-40B4-BE49-F238E27FC236}">
              <a16:creationId xmlns:a16="http://schemas.microsoft.com/office/drawing/2014/main" id="{47A686C3-D775-4425-819E-76D8EB1DB081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4" name="Line 11">
          <a:extLst>
            <a:ext uri="{FF2B5EF4-FFF2-40B4-BE49-F238E27FC236}">
              <a16:creationId xmlns:a16="http://schemas.microsoft.com/office/drawing/2014/main" id="{8FF8DF3E-3C2F-4065-A628-2F016ABDAC99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156</xdr:row>
      <xdr:rowOff>0</xdr:rowOff>
    </xdr:from>
    <xdr:to>
      <xdr:col>1</xdr:col>
      <xdr:colOff>57150</xdr:colOff>
      <xdr:row>156</xdr:row>
      <xdr:rowOff>0</xdr:rowOff>
    </xdr:to>
    <xdr:sp macro="" textlink="">
      <xdr:nvSpPr>
        <xdr:cNvPr id="95" name="Line 12">
          <a:extLst>
            <a:ext uri="{FF2B5EF4-FFF2-40B4-BE49-F238E27FC236}">
              <a16:creationId xmlns:a16="http://schemas.microsoft.com/office/drawing/2014/main" id="{5EEBC64A-2815-457B-BB3F-CDAF6B6D3547}"/>
            </a:ext>
          </a:extLst>
        </xdr:cNvPr>
        <xdr:cNvSpPr>
          <a:spLocks noChangeShapeType="1"/>
        </xdr:cNvSpPr>
      </xdr:nvSpPr>
      <xdr:spPr bwMode="auto">
        <a:xfrm>
          <a:off x="523875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6" name="Line 13">
          <a:extLst>
            <a:ext uri="{FF2B5EF4-FFF2-40B4-BE49-F238E27FC236}">
              <a16:creationId xmlns:a16="http://schemas.microsoft.com/office/drawing/2014/main" id="{8EEC4795-8E7B-4CF0-88A9-C06043717166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156</xdr:row>
      <xdr:rowOff>0</xdr:rowOff>
    </xdr:from>
    <xdr:to>
      <xdr:col>1</xdr:col>
      <xdr:colOff>104775</xdr:colOff>
      <xdr:row>156</xdr:row>
      <xdr:rowOff>0</xdr:rowOff>
    </xdr:to>
    <xdr:sp macro="" textlink="">
      <xdr:nvSpPr>
        <xdr:cNvPr id="97" name="Line 14">
          <a:extLst>
            <a:ext uri="{FF2B5EF4-FFF2-40B4-BE49-F238E27FC236}">
              <a16:creationId xmlns:a16="http://schemas.microsoft.com/office/drawing/2014/main" id="{9B86E140-44DE-4217-8169-2784BB1A815D}"/>
            </a:ext>
          </a:extLst>
        </xdr:cNvPr>
        <xdr:cNvSpPr>
          <a:spLocks noChangeShapeType="1"/>
        </xdr:cNvSpPr>
      </xdr:nvSpPr>
      <xdr:spPr bwMode="auto">
        <a:xfrm>
          <a:off x="5715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0</xdr:rowOff>
    </xdr:from>
    <xdr:to>
      <xdr:col>1</xdr:col>
      <xdr:colOff>57150</xdr:colOff>
      <xdr:row>19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0</xdr:rowOff>
    </xdr:from>
    <xdr:to>
      <xdr:col>1</xdr:col>
      <xdr:colOff>57150</xdr:colOff>
      <xdr:row>19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0</xdr:rowOff>
    </xdr:from>
    <xdr:to>
      <xdr:col>1</xdr:col>
      <xdr:colOff>57150</xdr:colOff>
      <xdr:row>19</xdr:row>
      <xdr:rowOff>0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0</xdr:rowOff>
    </xdr:from>
    <xdr:to>
      <xdr:col>1</xdr:col>
      <xdr:colOff>57150</xdr:colOff>
      <xdr:row>19</xdr:row>
      <xdr:rowOff>0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19</xdr:row>
      <xdr:rowOff>0</xdr:rowOff>
    </xdr:from>
    <xdr:to>
      <xdr:col>1</xdr:col>
      <xdr:colOff>104775</xdr:colOff>
      <xdr:row>19</xdr:row>
      <xdr:rowOff>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79</xdr:row>
      <xdr:rowOff>0</xdr:rowOff>
    </xdr:from>
    <xdr:to>
      <xdr:col>1</xdr:col>
      <xdr:colOff>57150</xdr:colOff>
      <xdr:row>79</xdr:row>
      <xdr:rowOff>0</xdr:rowOff>
    </xdr:to>
    <xdr:sp macro="" textlink="">
      <xdr:nvSpPr>
        <xdr:cNvPr id="98" name="Line 3">
          <a:extLst>
            <a:ext uri="{FF2B5EF4-FFF2-40B4-BE49-F238E27FC236}">
              <a16:creationId xmlns:a16="http://schemas.microsoft.com/office/drawing/2014/main" id="{C8A67749-7782-46EF-8579-0FD68E88F5F3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99" name="Line 4">
          <a:extLst>
            <a:ext uri="{FF2B5EF4-FFF2-40B4-BE49-F238E27FC236}">
              <a16:creationId xmlns:a16="http://schemas.microsoft.com/office/drawing/2014/main" id="{627782A5-3954-47D4-846E-F2DBDE7E94B3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0" name="Line 5">
          <a:extLst>
            <a:ext uri="{FF2B5EF4-FFF2-40B4-BE49-F238E27FC236}">
              <a16:creationId xmlns:a16="http://schemas.microsoft.com/office/drawing/2014/main" id="{D87DE66A-E9B1-49C0-BEDD-E3E47C3953F1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79</xdr:row>
      <xdr:rowOff>0</xdr:rowOff>
    </xdr:from>
    <xdr:to>
      <xdr:col>1</xdr:col>
      <xdr:colOff>57150</xdr:colOff>
      <xdr:row>79</xdr:row>
      <xdr:rowOff>0</xdr:rowOff>
    </xdr:to>
    <xdr:sp macro="" textlink="">
      <xdr:nvSpPr>
        <xdr:cNvPr id="101" name="Line 6">
          <a:extLst>
            <a:ext uri="{FF2B5EF4-FFF2-40B4-BE49-F238E27FC236}">
              <a16:creationId xmlns:a16="http://schemas.microsoft.com/office/drawing/2014/main" id="{C6BD8793-B8FF-41D1-8E87-347868D1F774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FF440CF1-C935-45CA-AE59-B0F61FB57F25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3" name="Line 8">
          <a:extLst>
            <a:ext uri="{FF2B5EF4-FFF2-40B4-BE49-F238E27FC236}">
              <a16:creationId xmlns:a16="http://schemas.microsoft.com/office/drawing/2014/main" id="{3E950EE4-F5C2-4B96-B0CD-FAB4EE1246F7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79</xdr:row>
      <xdr:rowOff>0</xdr:rowOff>
    </xdr:from>
    <xdr:to>
      <xdr:col>1</xdr:col>
      <xdr:colOff>57150</xdr:colOff>
      <xdr:row>79</xdr:row>
      <xdr:rowOff>0</xdr:rowOff>
    </xdr:to>
    <xdr:sp macro="" textlink="">
      <xdr:nvSpPr>
        <xdr:cNvPr id="104" name="Line 9">
          <a:extLst>
            <a:ext uri="{FF2B5EF4-FFF2-40B4-BE49-F238E27FC236}">
              <a16:creationId xmlns:a16="http://schemas.microsoft.com/office/drawing/2014/main" id="{225BCAC6-647E-4D14-B8D3-DA42E9563133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5" name="Line 10">
          <a:extLst>
            <a:ext uri="{FF2B5EF4-FFF2-40B4-BE49-F238E27FC236}">
              <a16:creationId xmlns:a16="http://schemas.microsoft.com/office/drawing/2014/main" id="{C633C49B-BD4B-4DE6-9A5B-6BFD394E9015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6" name="Line 11">
          <a:extLst>
            <a:ext uri="{FF2B5EF4-FFF2-40B4-BE49-F238E27FC236}">
              <a16:creationId xmlns:a16="http://schemas.microsoft.com/office/drawing/2014/main" id="{3A102E91-137F-4050-BF6B-9B8E1B69C563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79</xdr:row>
      <xdr:rowOff>0</xdr:rowOff>
    </xdr:from>
    <xdr:to>
      <xdr:col>1</xdr:col>
      <xdr:colOff>57150</xdr:colOff>
      <xdr:row>79</xdr:row>
      <xdr:rowOff>0</xdr:rowOff>
    </xdr:to>
    <xdr:sp macro="" textlink="">
      <xdr:nvSpPr>
        <xdr:cNvPr id="107" name="Line 12">
          <a:extLst>
            <a:ext uri="{FF2B5EF4-FFF2-40B4-BE49-F238E27FC236}">
              <a16:creationId xmlns:a16="http://schemas.microsoft.com/office/drawing/2014/main" id="{8D401C72-C0BD-4927-A74E-F9EF2F1E7CAA}"/>
            </a:ext>
          </a:extLst>
        </xdr:cNvPr>
        <xdr:cNvSpPr>
          <a:spLocks noChangeShapeType="1"/>
        </xdr:cNvSpPr>
      </xdr:nvSpPr>
      <xdr:spPr bwMode="auto">
        <a:xfrm>
          <a:off x="523875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8" name="Line 13">
          <a:extLst>
            <a:ext uri="{FF2B5EF4-FFF2-40B4-BE49-F238E27FC236}">
              <a16:creationId xmlns:a16="http://schemas.microsoft.com/office/drawing/2014/main" id="{D29DB05D-4C3B-45E2-B810-AE8C16ACC9C3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104775</xdr:colOff>
      <xdr:row>79</xdr:row>
      <xdr:rowOff>0</xdr:rowOff>
    </xdr:from>
    <xdr:to>
      <xdr:col>1</xdr:col>
      <xdr:colOff>104775</xdr:colOff>
      <xdr:row>79</xdr:row>
      <xdr:rowOff>0</xdr:rowOff>
    </xdr:to>
    <xdr:sp macro="" textlink="">
      <xdr:nvSpPr>
        <xdr:cNvPr id="109" name="Line 14">
          <a:extLst>
            <a:ext uri="{FF2B5EF4-FFF2-40B4-BE49-F238E27FC236}">
              <a16:creationId xmlns:a16="http://schemas.microsoft.com/office/drawing/2014/main" id="{1DDF61EE-A658-471D-A71A-DB07E4836F70}"/>
            </a:ext>
          </a:extLst>
        </xdr:cNvPr>
        <xdr:cNvSpPr>
          <a:spLocks noChangeShapeType="1"/>
        </xdr:cNvSpPr>
      </xdr:nvSpPr>
      <xdr:spPr bwMode="auto">
        <a:xfrm>
          <a:off x="571500" y="524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"/>
  <sheetViews>
    <sheetView tabSelected="1" view="pageBreakPreview" topLeftCell="A32" zoomScaleNormal="100" zoomScaleSheetLayoutView="100" workbookViewId="0">
      <selection activeCell="C83" sqref="C83"/>
    </sheetView>
  </sheetViews>
  <sheetFormatPr defaultRowHeight="21.95" customHeight="1"/>
  <cols>
    <col min="1" max="1" width="10.5703125" style="65" customWidth="1"/>
    <col min="2" max="2" width="46" style="65" customWidth="1"/>
    <col min="3" max="3" width="19.5703125" style="65" customWidth="1"/>
    <col min="4" max="4" width="20.140625" style="65" customWidth="1"/>
    <col min="5" max="5" width="9.140625" style="65" hidden="1" customWidth="1"/>
    <col min="6" max="16384" width="9.140625" style="65"/>
  </cols>
  <sheetData>
    <row r="1" spans="1:4" ht="21.95" customHeight="1">
      <c r="A1" s="414" t="s">
        <v>583</v>
      </c>
      <c r="B1" s="414"/>
      <c r="C1" s="414"/>
      <c r="D1" s="414"/>
    </row>
    <row r="2" spans="1:4" ht="21.75" customHeight="1">
      <c r="A2" s="969" t="s">
        <v>584</v>
      </c>
      <c r="B2" s="414"/>
      <c r="C2" s="414"/>
      <c r="D2" s="414"/>
    </row>
    <row r="3" spans="1:4" ht="21.75" hidden="1" customHeight="1">
      <c r="A3" s="414"/>
      <c r="B3" s="414"/>
      <c r="C3" s="414"/>
      <c r="D3" s="414"/>
    </row>
    <row r="4" spans="1:4" ht="21.95" customHeight="1">
      <c r="A4" s="408" t="s">
        <v>203</v>
      </c>
      <c r="B4" s="409"/>
      <c r="C4" s="409"/>
      <c r="D4" s="409"/>
    </row>
    <row r="5" spans="1:4" ht="21.95" customHeight="1">
      <c r="A5" s="410" t="s">
        <v>204</v>
      </c>
      <c r="B5" s="411"/>
      <c r="C5" s="411"/>
      <c r="D5" s="411"/>
    </row>
    <row r="6" spans="1:4" ht="21.95" customHeight="1">
      <c r="A6" s="412" t="s">
        <v>582</v>
      </c>
      <c r="B6" s="413"/>
      <c r="C6" s="413"/>
      <c r="D6" s="413"/>
    </row>
    <row r="7" spans="1:4" ht="21.95" customHeight="1">
      <c r="A7" s="70" t="s">
        <v>52</v>
      </c>
      <c r="B7" s="70" t="s">
        <v>53</v>
      </c>
      <c r="C7" s="70" t="s">
        <v>65</v>
      </c>
      <c r="D7" s="71" t="s">
        <v>57</v>
      </c>
    </row>
    <row r="8" spans="1:4" ht="21.95" customHeight="1">
      <c r="A8" s="128">
        <v>1</v>
      </c>
      <c r="B8" s="67" t="s">
        <v>216</v>
      </c>
      <c r="C8" s="401"/>
      <c r="D8" s="127" t="s">
        <v>66</v>
      </c>
    </row>
    <row r="9" spans="1:4" ht="21.95" customHeight="1">
      <c r="A9" s="128">
        <v>2</v>
      </c>
      <c r="B9" s="67" t="s">
        <v>63</v>
      </c>
      <c r="C9" s="69"/>
      <c r="D9" s="127" t="s">
        <v>67</v>
      </c>
    </row>
    <row r="10" spans="1:4" ht="21.95" customHeight="1">
      <c r="A10" s="133"/>
      <c r="B10" s="134" t="s">
        <v>62</v>
      </c>
      <c r="C10" s="69"/>
      <c r="D10" s="74"/>
    </row>
    <row r="11" spans="1:4" ht="21.95" customHeight="1">
      <c r="A11" s="129"/>
      <c r="B11" s="136" t="s">
        <v>219</v>
      </c>
      <c r="C11" s="69"/>
      <c r="D11" s="74"/>
    </row>
    <row r="12" spans="1:4" ht="21.95" customHeight="1">
      <c r="A12" s="135">
        <v>3</v>
      </c>
      <c r="B12" s="72" t="s">
        <v>62</v>
      </c>
      <c r="C12" s="64"/>
      <c r="D12" s="74"/>
    </row>
    <row r="13" spans="1:4" ht="21.95" customHeight="1">
      <c r="A13" s="128">
        <v>4</v>
      </c>
      <c r="B13" s="67" t="s">
        <v>217</v>
      </c>
      <c r="C13" s="69"/>
      <c r="D13" s="74"/>
    </row>
    <row r="14" spans="1:4" ht="21.95" customHeight="1">
      <c r="A14" s="128">
        <v>5</v>
      </c>
      <c r="B14" s="340" t="s">
        <v>218</v>
      </c>
      <c r="C14" s="69"/>
      <c r="D14" s="68"/>
    </row>
    <row r="15" spans="1:4" ht="21.95" customHeight="1">
      <c r="A15" s="135">
        <v>6</v>
      </c>
      <c r="B15" s="338" t="s">
        <v>260</v>
      </c>
      <c r="C15" s="339"/>
      <c r="D15" s="68"/>
    </row>
    <row r="16" spans="1:4" ht="21.95" customHeight="1">
      <c r="A16" s="128"/>
      <c r="B16" s="337" t="s">
        <v>261</v>
      </c>
      <c r="C16" s="69"/>
      <c r="D16" s="68"/>
    </row>
    <row r="17" spans="1:4" ht="21.95" customHeight="1">
      <c r="A17" s="406" t="s">
        <v>262</v>
      </c>
      <c r="B17" s="407"/>
      <c r="C17" s="64"/>
      <c r="D17" s="68"/>
    </row>
    <row r="18" spans="1:4" ht="21.95" customHeight="1">
      <c r="A18" s="66"/>
      <c r="B18" s="405" t="str">
        <f>"("&amp;(BAHTTEXT(C17)&amp;")")</f>
        <v>(ศูนย์บาทถ้วน)</v>
      </c>
      <c r="C18" s="405"/>
      <c r="D18" s="370"/>
    </row>
    <row r="22" spans="1:4" ht="21.95" customHeight="1">
      <c r="B22" s="336"/>
      <c r="C22" s="345"/>
      <c r="D22" s="345"/>
    </row>
    <row r="23" spans="1:4" ht="21.95" customHeight="1">
      <c r="B23" s="336"/>
      <c r="D23" s="335"/>
    </row>
    <row r="24" spans="1:4" ht="21.95" customHeight="1">
      <c r="B24" s="336"/>
    </row>
    <row r="25" spans="1:4" ht="21.95" customHeight="1">
      <c r="B25" s="336"/>
    </row>
    <row r="26" spans="1:4" ht="21.95" customHeight="1">
      <c r="B26" s="336"/>
    </row>
    <row r="27" spans="1:4" ht="21.95" customHeight="1">
      <c r="B27" s="336"/>
    </row>
    <row r="35" spans="1:4" ht="21.95" customHeight="1">
      <c r="A35" s="414" t="s">
        <v>583</v>
      </c>
      <c r="B35" s="414"/>
      <c r="C35" s="414"/>
      <c r="D35" s="414"/>
    </row>
    <row r="36" spans="1:4" ht="21.95" customHeight="1">
      <c r="A36" s="969" t="s">
        <v>584</v>
      </c>
      <c r="B36" s="969"/>
      <c r="C36" s="969"/>
      <c r="D36" s="969"/>
    </row>
    <row r="37" spans="1:4" ht="21.95" customHeight="1">
      <c r="A37" s="408" t="s">
        <v>278</v>
      </c>
      <c r="B37" s="409"/>
      <c r="C37" s="409"/>
      <c r="D37" s="409"/>
    </row>
    <row r="38" spans="1:4" ht="21.95" customHeight="1">
      <c r="A38" s="410" t="s">
        <v>279</v>
      </c>
      <c r="B38" s="411"/>
      <c r="C38" s="411"/>
      <c r="D38" s="411"/>
    </row>
    <row r="39" spans="1:4" ht="21.95" customHeight="1">
      <c r="A39" s="412" t="s">
        <v>582</v>
      </c>
      <c r="B39" s="413"/>
      <c r="C39" s="413"/>
      <c r="D39" s="413"/>
    </row>
    <row r="40" spans="1:4" ht="21.95" customHeight="1">
      <c r="A40" s="70" t="s">
        <v>52</v>
      </c>
      <c r="B40" s="70" t="s">
        <v>53</v>
      </c>
      <c r="C40" s="70" t="s">
        <v>65</v>
      </c>
      <c r="D40" s="71" t="s">
        <v>57</v>
      </c>
    </row>
    <row r="41" spans="1:4" ht="21.95" customHeight="1">
      <c r="A41" s="482">
        <v>1</v>
      </c>
      <c r="B41" s="67" t="s">
        <v>216</v>
      </c>
      <c r="C41" s="69"/>
      <c r="D41" s="127" t="s">
        <v>66</v>
      </c>
    </row>
    <row r="42" spans="1:4" ht="21.95" customHeight="1">
      <c r="A42" s="128">
        <v>2</v>
      </c>
      <c r="B42" s="67" t="s">
        <v>63</v>
      </c>
      <c r="C42" s="69"/>
      <c r="D42" s="127" t="s">
        <v>67</v>
      </c>
    </row>
    <row r="43" spans="1:4" ht="21.95" customHeight="1">
      <c r="A43" s="133"/>
      <c r="B43" s="134" t="s">
        <v>280</v>
      </c>
      <c r="C43" s="64"/>
      <c r="D43" s="74"/>
    </row>
    <row r="44" spans="1:4" ht="21.95" customHeight="1">
      <c r="A44" s="135"/>
      <c r="B44" s="483" t="s">
        <v>219</v>
      </c>
      <c r="C44" s="69"/>
      <c r="D44" s="74"/>
    </row>
    <row r="45" spans="1:4" ht="21.95" customHeight="1">
      <c r="A45" s="128">
        <v>3</v>
      </c>
      <c r="B45" s="340" t="s">
        <v>280</v>
      </c>
      <c r="C45" s="69"/>
      <c r="D45" s="68"/>
    </row>
    <row r="46" spans="1:4" ht="21.95" customHeight="1">
      <c r="A46" s="128">
        <v>4</v>
      </c>
      <c r="B46" s="340" t="s">
        <v>281</v>
      </c>
      <c r="C46" s="69"/>
      <c r="D46" s="68"/>
    </row>
    <row r="47" spans="1:4" ht="21.95" customHeight="1">
      <c r="A47" s="128">
        <v>5</v>
      </c>
      <c r="B47" s="340" t="s">
        <v>282</v>
      </c>
      <c r="C47" s="69"/>
      <c r="D47" s="68"/>
    </row>
    <row r="48" spans="1:4" ht="21.95" customHeight="1">
      <c r="A48" s="128">
        <v>6</v>
      </c>
      <c r="B48" s="340" t="s">
        <v>260</v>
      </c>
      <c r="C48" s="69"/>
      <c r="D48" s="68"/>
    </row>
    <row r="49" spans="1:4" ht="21.95" customHeight="1">
      <c r="A49" s="128"/>
      <c r="B49" s="337" t="s">
        <v>283</v>
      </c>
      <c r="C49" s="64"/>
      <c r="D49" s="68"/>
    </row>
    <row r="50" spans="1:4" ht="21.95" customHeight="1">
      <c r="A50" s="406" t="s">
        <v>262</v>
      </c>
      <c r="B50" s="407"/>
      <c r="C50" s="484"/>
      <c r="D50" s="68"/>
    </row>
    <row r="51" spans="1:4" ht="21.95" customHeight="1">
      <c r="A51" s="66"/>
      <c r="B51" s="405" t="str">
        <f>"("&amp;(BAHTTEXT(C50)&amp;")")</f>
        <v>(ศูนย์บาทถ้วน)</v>
      </c>
      <c r="C51" s="405"/>
      <c r="D51" s="485"/>
    </row>
    <row r="55" spans="1:4" ht="21.95" customHeight="1">
      <c r="B55" s="336"/>
      <c r="C55" s="345"/>
      <c r="D55" s="380"/>
    </row>
    <row r="56" spans="1:4" ht="21.95" customHeight="1">
      <c r="B56" s="336"/>
      <c r="D56" s="380"/>
    </row>
    <row r="57" spans="1:4" ht="21.95" customHeight="1">
      <c r="B57" s="336"/>
    </row>
    <row r="58" spans="1:4" ht="21.95" customHeight="1">
      <c r="B58" s="336"/>
    </row>
    <row r="59" spans="1:4" ht="21.95" customHeight="1">
      <c r="B59" s="336"/>
    </row>
    <row r="60" spans="1:4" ht="21.95" customHeight="1">
      <c r="B60" s="336"/>
    </row>
    <row r="68" spans="1:4" ht="21.95" customHeight="1">
      <c r="A68" s="414" t="s">
        <v>583</v>
      </c>
      <c r="B68" s="414"/>
      <c r="C68" s="414"/>
      <c r="D68" s="414"/>
    </row>
    <row r="69" spans="1:4" ht="21.95" customHeight="1">
      <c r="A69" s="969" t="s">
        <v>584</v>
      </c>
      <c r="B69" s="969"/>
      <c r="C69" s="969"/>
      <c r="D69" s="969"/>
    </row>
    <row r="70" spans="1:4" ht="21.95" customHeight="1">
      <c r="A70" s="408" t="s">
        <v>284</v>
      </c>
      <c r="B70" s="409"/>
      <c r="C70" s="409"/>
      <c r="D70" s="409"/>
    </row>
    <row r="71" spans="1:4" ht="21.95" customHeight="1">
      <c r="A71" s="410" t="s">
        <v>285</v>
      </c>
      <c r="B71" s="411"/>
      <c r="C71" s="411"/>
      <c r="D71" s="411"/>
    </row>
    <row r="72" spans="1:4" ht="21.95" customHeight="1">
      <c r="A72" s="412" t="s">
        <v>582</v>
      </c>
      <c r="B72" s="413"/>
      <c r="C72" s="413"/>
      <c r="D72" s="413"/>
    </row>
    <row r="73" spans="1:4" ht="21.95" customHeight="1">
      <c r="A73" s="70" t="s">
        <v>52</v>
      </c>
      <c r="B73" s="70" t="s">
        <v>53</v>
      </c>
      <c r="C73" s="70" t="s">
        <v>65</v>
      </c>
      <c r="D73" s="71" t="s">
        <v>57</v>
      </c>
    </row>
    <row r="74" spans="1:4" ht="21.95" customHeight="1">
      <c r="A74" s="128">
        <v>1</v>
      </c>
      <c r="B74" s="486" t="s">
        <v>216</v>
      </c>
      <c r="C74" s="487"/>
      <c r="D74" s="127" t="s">
        <v>66</v>
      </c>
    </row>
    <row r="75" spans="1:4" ht="21.95" customHeight="1">
      <c r="A75" s="128">
        <v>2</v>
      </c>
      <c r="B75" s="67" t="s">
        <v>286</v>
      </c>
      <c r="C75" s="69"/>
      <c r="D75" s="127" t="s">
        <v>67</v>
      </c>
    </row>
    <row r="76" spans="1:4" ht="21.95" customHeight="1">
      <c r="A76" s="133"/>
      <c r="B76" s="134" t="s">
        <v>280</v>
      </c>
      <c r="C76" s="69"/>
      <c r="D76" s="127"/>
    </row>
    <row r="77" spans="1:4" ht="21.95" customHeight="1">
      <c r="A77" s="129"/>
      <c r="B77" s="136" t="s">
        <v>219</v>
      </c>
      <c r="C77" s="339"/>
      <c r="D77" s="74"/>
    </row>
    <row r="78" spans="1:4" ht="21.95" customHeight="1">
      <c r="A78" s="135">
        <v>3</v>
      </c>
      <c r="B78" s="72" t="s">
        <v>280</v>
      </c>
      <c r="C78" s="64"/>
      <c r="D78" s="127"/>
    </row>
    <row r="79" spans="1:4" ht="21.95" customHeight="1">
      <c r="A79" s="128">
        <v>4</v>
      </c>
      <c r="B79" s="67" t="s">
        <v>287</v>
      </c>
      <c r="C79" s="69"/>
      <c r="D79" s="68"/>
    </row>
    <row r="80" spans="1:4" ht="21.95" customHeight="1">
      <c r="A80" s="128">
        <v>5</v>
      </c>
      <c r="B80" s="340" t="s">
        <v>218</v>
      </c>
      <c r="C80" s="69"/>
      <c r="D80" s="68"/>
    </row>
    <row r="81" spans="1:4" ht="21.95" customHeight="1">
      <c r="A81" s="135">
        <v>6</v>
      </c>
      <c r="B81" s="340" t="s">
        <v>260</v>
      </c>
      <c r="C81" s="69"/>
      <c r="D81" s="68"/>
    </row>
    <row r="82" spans="1:4" ht="21.95" customHeight="1">
      <c r="A82" s="135"/>
      <c r="B82" s="337" t="s">
        <v>288</v>
      </c>
      <c r="C82" s="64"/>
      <c r="D82" s="68"/>
    </row>
    <row r="83" spans="1:4" ht="21.95" customHeight="1">
      <c r="A83" s="406" t="s">
        <v>289</v>
      </c>
      <c r="B83" s="407"/>
      <c r="C83" s="488"/>
      <c r="D83" s="68"/>
    </row>
    <row r="84" spans="1:4" ht="21.95" customHeight="1">
      <c r="A84" s="66"/>
      <c r="B84" s="405" t="str">
        <f>"("&amp;(BAHTTEXT(C83)&amp;")")</f>
        <v>(ศูนย์บาทถ้วน)</v>
      </c>
      <c r="C84" s="405"/>
      <c r="D84" s="370"/>
    </row>
    <row r="88" spans="1:4" ht="21.95" customHeight="1">
      <c r="B88" s="336"/>
    </row>
    <row r="89" spans="1:4" ht="21.95" customHeight="1">
      <c r="B89" s="336"/>
    </row>
    <row r="90" spans="1:4" ht="21.95" customHeight="1">
      <c r="B90" s="336"/>
    </row>
    <row r="91" spans="1:4" ht="21.95" customHeight="1">
      <c r="B91" s="336"/>
    </row>
    <row r="92" spans="1:4" ht="21.95" customHeight="1">
      <c r="B92" s="336"/>
    </row>
    <row r="93" spans="1:4" ht="21.95" customHeight="1">
      <c r="B93" s="336"/>
    </row>
  </sheetData>
  <mergeCells count="22">
    <mergeCell ref="A72:D72"/>
    <mergeCell ref="A83:B83"/>
    <mergeCell ref="B84:C84"/>
    <mergeCell ref="A68:D68"/>
    <mergeCell ref="A69:D69"/>
    <mergeCell ref="A70:D70"/>
    <mergeCell ref="A71:D71"/>
    <mergeCell ref="A38:D38"/>
    <mergeCell ref="A39:D39"/>
    <mergeCell ref="A50:B50"/>
    <mergeCell ref="B51:C51"/>
    <mergeCell ref="A35:D35"/>
    <mergeCell ref="A36:D36"/>
    <mergeCell ref="A37:D37"/>
    <mergeCell ref="B18:C18"/>
    <mergeCell ref="A17:B17"/>
    <mergeCell ref="A4:D4"/>
    <mergeCell ref="A5:D5"/>
    <mergeCell ref="A6:D6"/>
    <mergeCell ref="A1:D1"/>
    <mergeCell ref="A2:D2"/>
    <mergeCell ref="A3:D3"/>
  </mergeCells>
  <pageMargins left="1.1811023622047245" right="0.19685039370078741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60"/>
  </sheetPr>
  <dimension ref="A1:J97"/>
  <sheetViews>
    <sheetView workbookViewId="0">
      <selection sqref="A1:J1"/>
    </sheetView>
  </sheetViews>
  <sheetFormatPr defaultRowHeight="21.75"/>
  <cols>
    <col min="1" max="1" width="4.5703125" customWidth="1"/>
    <col min="2" max="2" width="6.5703125" customWidth="1"/>
    <col min="3" max="3" width="10.140625" customWidth="1"/>
    <col min="4" max="4" width="9.7109375" customWidth="1"/>
    <col min="5" max="5" width="12.140625" customWidth="1"/>
    <col min="6" max="6" width="12.28515625" customWidth="1"/>
    <col min="7" max="7" width="15.85546875" customWidth="1"/>
    <col min="10" max="10" width="11.85546875" customWidth="1"/>
    <col min="11" max="11" width="1.5703125" customWidth="1"/>
  </cols>
  <sheetData>
    <row r="1" spans="1:10" ht="21.75" customHeight="1">
      <c r="A1" s="415" t="s">
        <v>9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0" ht="21.75" customHeight="1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7.5">
      <c r="A3" s="417" t="s">
        <v>5</v>
      </c>
      <c r="B3" s="417"/>
      <c r="C3" s="417"/>
      <c r="D3" s="417"/>
      <c r="E3" s="417"/>
      <c r="F3" s="417"/>
      <c r="G3" s="417"/>
      <c r="H3" s="417"/>
      <c r="I3" s="417"/>
      <c r="J3" s="417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21.95" customHeight="1">
      <c r="A5" s="2"/>
      <c r="B5" s="6" t="s">
        <v>59</v>
      </c>
      <c r="C5" s="6"/>
      <c r="D5" s="7" t="e">
        <f>#REF!</f>
        <v>#REF!</v>
      </c>
      <c r="E5" s="6" t="s">
        <v>10</v>
      </c>
      <c r="F5" s="6"/>
      <c r="G5" s="6" t="s">
        <v>11</v>
      </c>
      <c r="H5" s="2" t="e">
        <f>#REF!</f>
        <v>#REF!</v>
      </c>
      <c r="I5" s="6" t="s">
        <v>12</v>
      </c>
      <c r="J5" s="6"/>
    </row>
    <row r="6" spans="1:10" ht="21.95" customHeight="1">
      <c r="A6" s="2"/>
      <c r="B6" s="6" t="s">
        <v>13</v>
      </c>
      <c r="C6" s="6"/>
      <c r="D6" s="2">
        <v>3</v>
      </c>
      <c r="E6" s="6" t="s">
        <v>14</v>
      </c>
      <c r="F6" s="6"/>
      <c r="G6" s="6" t="s">
        <v>15</v>
      </c>
      <c r="H6" s="2" t="e">
        <f>#REF!</f>
        <v>#REF!</v>
      </c>
      <c r="I6" s="6" t="s">
        <v>12</v>
      </c>
      <c r="J6" s="6"/>
    </row>
    <row r="7" spans="1:10" s="12" customFormat="1" ht="27.75" customHeight="1">
      <c r="A7" s="8"/>
      <c r="B7" s="9" t="s">
        <v>16</v>
      </c>
      <c r="C7" s="10" t="s">
        <v>17</v>
      </c>
      <c r="D7" s="8"/>
      <c r="E7" s="8"/>
      <c r="F7" s="8"/>
      <c r="G7" s="8"/>
      <c r="H7" s="8"/>
      <c r="I7" s="8"/>
      <c r="J7" s="11"/>
    </row>
    <row r="8" spans="1:10" ht="21.95" customHeight="1">
      <c r="A8" s="2"/>
      <c r="B8" s="13"/>
      <c r="C8" s="13"/>
      <c r="D8" s="2"/>
      <c r="E8" s="2"/>
      <c r="F8" s="2"/>
      <c r="G8" s="2"/>
      <c r="H8" s="2"/>
      <c r="I8" s="2"/>
      <c r="J8" s="2"/>
    </row>
    <row r="9" spans="1:10" ht="21.95" customHeight="1">
      <c r="A9" s="418" t="s">
        <v>58</v>
      </c>
      <c r="B9" s="419"/>
      <c r="C9" s="14" t="s">
        <v>2</v>
      </c>
      <c r="D9" s="14" t="s">
        <v>18</v>
      </c>
      <c r="E9" s="14" t="s">
        <v>19</v>
      </c>
      <c r="F9" s="14" t="s">
        <v>20</v>
      </c>
      <c r="G9" s="14" t="s">
        <v>21</v>
      </c>
      <c r="H9" s="420" t="s">
        <v>57</v>
      </c>
      <c r="I9" s="421"/>
      <c r="J9" s="422"/>
    </row>
    <row r="10" spans="1:10" ht="21.95" customHeight="1">
      <c r="A10" s="15"/>
      <c r="B10" s="16"/>
      <c r="C10" s="17"/>
      <c r="D10" s="17" t="s">
        <v>22</v>
      </c>
      <c r="E10" s="17" t="s">
        <v>23</v>
      </c>
      <c r="F10" s="17" t="s">
        <v>59</v>
      </c>
      <c r="G10" s="17" t="s">
        <v>24</v>
      </c>
      <c r="H10" s="423"/>
      <c r="I10" s="424"/>
      <c r="J10" s="425"/>
    </row>
    <row r="11" spans="1:10" ht="21.95" customHeight="1">
      <c r="A11" s="429" t="s">
        <v>3</v>
      </c>
      <c r="B11" s="430"/>
      <c r="C11" s="18" t="s">
        <v>4</v>
      </c>
      <c r="D11" s="18" t="s">
        <v>1</v>
      </c>
      <c r="E11" s="18" t="s">
        <v>1</v>
      </c>
      <c r="F11" s="18" t="s">
        <v>25</v>
      </c>
      <c r="G11" s="18" t="s">
        <v>1</v>
      </c>
      <c r="H11" s="426"/>
      <c r="I11" s="427"/>
      <c r="J11" s="428"/>
    </row>
    <row r="12" spans="1:10" ht="21.95" customHeight="1">
      <c r="A12" s="19" t="s">
        <v>7</v>
      </c>
      <c r="B12" s="20" t="e">
        <f>#REF!</f>
        <v>#REF!</v>
      </c>
      <c r="C12" s="21">
        <v>6</v>
      </c>
      <c r="D12" s="22" t="e">
        <f t="shared" ref="D12:D35" si="0">$H$5</f>
        <v>#REF!</v>
      </c>
      <c r="E12" s="22" t="e">
        <f t="shared" ref="E12:E35" si="1">$H$6</f>
        <v>#REF!</v>
      </c>
      <c r="F12" s="21" t="e">
        <f t="shared" ref="F12:F35" si="2">$D$5</f>
        <v>#REF!</v>
      </c>
      <c r="G12" s="23" t="e">
        <f>-F12/12*(E12/100+(C12+$D$6-1)*D12/100-(D12+E12)/100*(C12+1)/2-($D$6-1))</f>
        <v>#REF!</v>
      </c>
      <c r="H12" s="24"/>
      <c r="I12" s="24"/>
      <c r="J12" s="25"/>
    </row>
    <row r="13" spans="1:10" ht="21.95" customHeight="1">
      <c r="A13" s="26"/>
      <c r="B13" s="27" t="e">
        <f>#REF!</f>
        <v>#REF!</v>
      </c>
      <c r="C13" s="28">
        <v>6</v>
      </c>
      <c r="D13" s="29" t="e">
        <f t="shared" si="0"/>
        <v>#REF!</v>
      </c>
      <c r="E13" s="29" t="e">
        <f t="shared" si="1"/>
        <v>#REF!</v>
      </c>
      <c r="F13" s="28" t="e">
        <f t="shared" si="2"/>
        <v>#REF!</v>
      </c>
      <c r="G13" s="30" t="e">
        <f>-F13/12*(E13/100+(C13+$D$6-1)*D13/100-(D13+E13)/100*(C13+1)/2-($D$6-1))</f>
        <v>#REF!</v>
      </c>
      <c r="H13" s="31" t="s">
        <v>26</v>
      </c>
      <c r="I13" s="24"/>
      <c r="J13" s="32"/>
    </row>
    <row r="14" spans="1:10" ht="21.95" customHeight="1">
      <c r="A14" s="26"/>
      <c r="B14" s="27" t="e">
        <f>#REF!</f>
        <v>#REF!</v>
      </c>
      <c r="C14" s="28">
        <v>9</v>
      </c>
      <c r="D14" s="29" t="e">
        <f t="shared" si="0"/>
        <v>#REF!</v>
      </c>
      <c r="E14" s="29" t="e">
        <f t="shared" si="1"/>
        <v>#REF!</v>
      </c>
      <c r="F14" s="28" t="e">
        <f t="shared" si="2"/>
        <v>#REF!</v>
      </c>
      <c r="G14" s="30" t="e">
        <f t="shared" ref="G14:G35" si="3">-F14/12*(E14/100+(C14+$D$6-1)*D14/100-(D14+E14)/100*(C14+1)/2-($D$6-1))</f>
        <v>#REF!</v>
      </c>
      <c r="H14" s="33" t="s">
        <v>27</v>
      </c>
      <c r="I14" s="34" t="s">
        <v>28</v>
      </c>
      <c r="J14" s="32"/>
    </row>
    <row r="15" spans="1:10" ht="21.95" customHeight="1">
      <c r="A15" s="26"/>
      <c r="B15" s="27" t="e">
        <f>#REF!</f>
        <v>#REF!</v>
      </c>
      <c r="C15" s="28">
        <v>12</v>
      </c>
      <c r="D15" s="29" t="e">
        <f t="shared" si="0"/>
        <v>#REF!</v>
      </c>
      <c r="E15" s="29" t="e">
        <f t="shared" si="1"/>
        <v>#REF!</v>
      </c>
      <c r="F15" s="28" t="e">
        <f t="shared" si="2"/>
        <v>#REF!</v>
      </c>
      <c r="G15" s="30" t="e">
        <f t="shared" si="3"/>
        <v>#REF!</v>
      </c>
      <c r="H15" s="33" t="s">
        <v>29</v>
      </c>
      <c r="I15" s="34" t="s">
        <v>30</v>
      </c>
      <c r="J15" s="32"/>
    </row>
    <row r="16" spans="1:10" ht="21.95" customHeight="1">
      <c r="A16" s="26"/>
      <c r="B16" s="27" t="e">
        <f>#REF!</f>
        <v>#REF!</v>
      </c>
      <c r="C16" s="28">
        <v>15</v>
      </c>
      <c r="D16" s="29" t="e">
        <f t="shared" si="0"/>
        <v>#REF!</v>
      </c>
      <c r="E16" s="29" t="e">
        <f t="shared" si="1"/>
        <v>#REF!</v>
      </c>
      <c r="F16" s="28" t="e">
        <f t="shared" si="2"/>
        <v>#REF!</v>
      </c>
      <c r="G16" s="30" t="e">
        <f t="shared" si="3"/>
        <v>#REF!</v>
      </c>
      <c r="H16" s="33" t="s">
        <v>31</v>
      </c>
      <c r="I16" s="34" t="s">
        <v>32</v>
      </c>
      <c r="J16" s="32"/>
    </row>
    <row r="17" spans="1:10" ht="21.95" customHeight="1">
      <c r="A17" s="26"/>
      <c r="B17" s="27" t="e">
        <f>#REF!</f>
        <v>#REF!</v>
      </c>
      <c r="C17" s="28">
        <v>15</v>
      </c>
      <c r="D17" s="29" t="e">
        <f t="shared" si="0"/>
        <v>#REF!</v>
      </c>
      <c r="E17" s="29" t="e">
        <f t="shared" si="1"/>
        <v>#REF!</v>
      </c>
      <c r="F17" s="28" t="e">
        <f t="shared" si="2"/>
        <v>#REF!</v>
      </c>
      <c r="G17" s="30" t="e">
        <f t="shared" si="3"/>
        <v>#REF!</v>
      </c>
      <c r="H17" s="33" t="s">
        <v>33</v>
      </c>
      <c r="I17" s="34" t="s">
        <v>34</v>
      </c>
      <c r="J17" s="32"/>
    </row>
    <row r="18" spans="1:10" ht="21.95" customHeight="1">
      <c r="A18" s="26"/>
      <c r="B18" s="27" t="e">
        <f>#REF!</f>
        <v>#REF!</v>
      </c>
      <c r="C18" s="28">
        <v>16</v>
      </c>
      <c r="D18" s="29" t="e">
        <f t="shared" si="0"/>
        <v>#REF!</v>
      </c>
      <c r="E18" s="29" t="e">
        <f t="shared" si="1"/>
        <v>#REF!</v>
      </c>
      <c r="F18" s="28" t="e">
        <f t="shared" si="2"/>
        <v>#REF!</v>
      </c>
      <c r="G18" s="30" t="e">
        <f t="shared" si="3"/>
        <v>#REF!</v>
      </c>
      <c r="H18" s="33" t="s">
        <v>35</v>
      </c>
      <c r="I18" s="34" t="s">
        <v>36</v>
      </c>
      <c r="J18" s="32"/>
    </row>
    <row r="19" spans="1:10" ht="21.95" customHeight="1">
      <c r="A19" s="26"/>
      <c r="B19" s="27" t="e">
        <f>#REF!</f>
        <v>#REF!</v>
      </c>
      <c r="C19" s="28">
        <v>16</v>
      </c>
      <c r="D19" s="29" t="e">
        <f t="shared" si="0"/>
        <v>#REF!</v>
      </c>
      <c r="E19" s="29" t="e">
        <f t="shared" si="1"/>
        <v>#REF!</v>
      </c>
      <c r="F19" s="28" t="e">
        <f t="shared" si="2"/>
        <v>#REF!</v>
      </c>
      <c r="G19" s="30" t="e">
        <f t="shared" si="3"/>
        <v>#REF!</v>
      </c>
      <c r="H19" s="33" t="s">
        <v>37</v>
      </c>
      <c r="I19" s="34" t="s">
        <v>38</v>
      </c>
      <c r="J19" s="32"/>
    </row>
    <row r="20" spans="1:10" ht="21.95" customHeight="1">
      <c r="A20" s="26"/>
      <c r="B20" s="27" t="e">
        <f>#REF!</f>
        <v>#REF!</v>
      </c>
      <c r="C20" s="28">
        <v>17</v>
      </c>
      <c r="D20" s="29" t="e">
        <f t="shared" si="0"/>
        <v>#REF!</v>
      </c>
      <c r="E20" s="29" t="e">
        <f t="shared" si="1"/>
        <v>#REF!</v>
      </c>
      <c r="F20" s="28" t="e">
        <f t="shared" si="2"/>
        <v>#REF!</v>
      </c>
      <c r="G20" s="30" t="e">
        <f t="shared" si="3"/>
        <v>#REF!</v>
      </c>
      <c r="H20" s="24"/>
      <c r="I20" s="24"/>
      <c r="J20" s="32"/>
    </row>
    <row r="21" spans="1:10" ht="21.95" customHeight="1">
      <c r="A21" s="26"/>
      <c r="B21" s="27" t="e">
        <f>#REF!</f>
        <v>#REF!</v>
      </c>
      <c r="C21" s="28">
        <v>17</v>
      </c>
      <c r="D21" s="29" t="e">
        <f t="shared" si="0"/>
        <v>#REF!</v>
      </c>
      <c r="E21" s="29" t="e">
        <f t="shared" si="1"/>
        <v>#REF!</v>
      </c>
      <c r="F21" s="28" t="e">
        <f t="shared" si="2"/>
        <v>#REF!</v>
      </c>
      <c r="G21" s="30" t="e">
        <f t="shared" si="3"/>
        <v>#REF!</v>
      </c>
      <c r="H21" s="24"/>
      <c r="I21" s="24"/>
      <c r="J21" s="32"/>
    </row>
    <row r="22" spans="1:10" ht="21.95" customHeight="1">
      <c r="A22" s="26"/>
      <c r="B22" s="27" t="e">
        <f>#REF!</f>
        <v>#REF!</v>
      </c>
      <c r="C22" s="28">
        <v>18</v>
      </c>
      <c r="D22" s="29" t="e">
        <f t="shared" si="0"/>
        <v>#REF!</v>
      </c>
      <c r="E22" s="29" t="e">
        <f t="shared" si="1"/>
        <v>#REF!</v>
      </c>
      <c r="F22" s="28" t="e">
        <f t="shared" si="2"/>
        <v>#REF!</v>
      </c>
      <c r="G22" s="30" t="e">
        <f t="shared" si="3"/>
        <v>#REF!</v>
      </c>
      <c r="H22" s="24"/>
      <c r="I22" s="24"/>
      <c r="J22" s="32"/>
    </row>
    <row r="23" spans="1:10" ht="21.95" customHeight="1">
      <c r="A23" s="26"/>
      <c r="B23" s="27" t="e">
        <f>#REF!</f>
        <v>#REF!</v>
      </c>
      <c r="C23" s="28">
        <v>18</v>
      </c>
      <c r="D23" s="29" t="e">
        <f t="shared" si="0"/>
        <v>#REF!</v>
      </c>
      <c r="E23" s="29" t="e">
        <f t="shared" si="1"/>
        <v>#REF!</v>
      </c>
      <c r="F23" s="28" t="e">
        <f t="shared" si="2"/>
        <v>#REF!</v>
      </c>
      <c r="G23" s="30" t="e">
        <f t="shared" si="3"/>
        <v>#REF!</v>
      </c>
      <c r="H23" s="24"/>
      <c r="I23" s="24"/>
      <c r="J23" s="32"/>
    </row>
    <row r="24" spans="1:10" ht="21.95" customHeight="1">
      <c r="A24" s="26"/>
      <c r="B24" s="27" t="e">
        <f>#REF!</f>
        <v>#REF!</v>
      </c>
      <c r="C24" s="28">
        <v>20</v>
      </c>
      <c r="D24" s="29" t="e">
        <f t="shared" si="0"/>
        <v>#REF!</v>
      </c>
      <c r="E24" s="29" t="e">
        <f t="shared" si="1"/>
        <v>#REF!</v>
      </c>
      <c r="F24" s="28" t="e">
        <f t="shared" si="2"/>
        <v>#REF!</v>
      </c>
      <c r="G24" s="30" t="e">
        <f t="shared" si="3"/>
        <v>#REF!</v>
      </c>
      <c r="H24" s="24"/>
      <c r="I24" s="24"/>
      <c r="J24" s="32"/>
    </row>
    <row r="25" spans="1:10" ht="21.95" customHeight="1">
      <c r="A25" s="26"/>
      <c r="B25" s="27" t="e">
        <f>#REF!</f>
        <v>#REF!</v>
      </c>
      <c r="C25" s="28">
        <v>20</v>
      </c>
      <c r="D25" s="29" t="e">
        <f t="shared" si="0"/>
        <v>#REF!</v>
      </c>
      <c r="E25" s="29" t="e">
        <f t="shared" si="1"/>
        <v>#REF!</v>
      </c>
      <c r="F25" s="28" t="e">
        <f t="shared" si="2"/>
        <v>#REF!</v>
      </c>
      <c r="G25" s="30" t="e">
        <f t="shared" si="3"/>
        <v>#REF!</v>
      </c>
      <c r="H25" s="24"/>
      <c r="I25" s="24"/>
      <c r="J25" s="32"/>
    </row>
    <row r="26" spans="1:10" ht="21.95" customHeight="1">
      <c r="A26" s="26"/>
      <c r="B26" s="27" t="e">
        <f>#REF!</f>
        <v>#REF!</v>
      </c>
      <c r="C26" s="28">
        <v>20</v>
      </c>
      <c r="D26" s="29" t="e">
        <f t="shared" si="0"/>
        <v>#REF!</v>
      </c>
      <c r="E26" s="29" t="e">
        <f t="shared" si="1"/>
        <v>#REF!</v>
      </c>
      <c r="F26" s="28" t="e">
        <f t="shared" si="2"/>
        <v>#REF!</v>
      </c>
      <c r="G26" s="30" t="e">
        <f t="shared" si="3"/>
        <v>#REF!</v>
      </c>
      <c r="H26" s="24"/>
      <c r="I26" s="24"/>
      <c r="J26" s="32"/>
    </row>
    <row r="27" spans="1:10" ht="21.95" customHeight="1">
      <c r="A27" s="26"/>
      <c r="B27" s="27" t="e">
        <f>#REF!</f>
        <v>#REF!</v>
      </c>
      <c r="C27" s="28">
        <v>20</v>
      </c>
      <c r="D27" s="29" t="e">
        <f t="shared" si="0"/>
        <v>#REF!</v>
      </c>
      <c r="E27" s="29" t="e">
        <f t="shared" si="1"/>
        <v>#REF!</v>
      </c>
      <c r="F27" s="28" t="e">
        <f t="shared" si="2"/>
        <v>#REF!</v>
      </c>
      <c r="G27" s="30" t="e">
        <f t="shared" si="3"/>
        <v>#REF!</v>
      </c>
      <c r="H27" s="24"/>
      <c r="I27" s="24"/>
      <c r="J27" s="32"/>
    </row>
    <row r="28" spans="1:10" ht="21.95" customHeight="1">
      <c r="A28" s="26"/>
      <c r="B28" s="27" t="e">
        <f>#REF!</f>
        <v>#REF!</v>
      </c>
      <c r="C28" s="28">
        <v>22</v>
      </c>
      <c r="D28" s="29" t="e">
        <f t="shared" si="0"/>
        <v>#REF!</v>
      </c>
      <c r="E28" s="29" t="e">
        <f t="shared" si="1"/>
        <v>#REF!</v>
      </c>
      <c r="F28" s="28" t="e">
        <f t="shared" si="2"/>
        <v>#REF!</v>
      </c>
      <c r="G28" s="30" t="e">
        <f t="shared" si="3"/>
        <v>#REF!</v>
      </c>
      <c r="H28" s="24"/>
      <c r="I28" s="24"/>
      <c r="J28" s="32"/>
    </row>
    <row r="29" spans="1:10" ht="21.95" customHeight="1">
      <c r="A29" s="26"/>
      <c r="B29" s="27" t="e">
        <f>#REF!</f>
        <v>#REF!</v>
      </c>
      <c r="C29" s="28">
        <v>24</v>
      </c>
      <c r="D29" s="29" t="e">
        <f t="shared" si="0"/>
        <v>#REF!</v>
      </c>
      <c r="E29" s="29" t="e">
        <f t="shared" si="1"/>
        <v>#REF!</v>
      </c>
      <c r="F29" s="28" t="e">
        <f t="shared" si="2"/>
        <v>#REF!</v>
      </c>
      <c r="G29" s="30" t="e">
        <f t="shared" si="3"/>
        <v>#REF!</v>
      </c>
      <c r="H29" s="24"/>
      <c r="I29" s="24"/>
      <c r="J29" s="32"/>
    </row>
    <row r="30" spans="1:10" ht="21.95" customHeight="1">
      <c r="A30" s="26"/>
      <c r="B30" s="27" t="e">
        <f>#REF!</f>
        <v>#REF!</v>
      </c>
      <c r="C30" s="28">
        <v>28</v>
      </c>
      <c r="D30" s="29" t="e">
        <f t="shared" si="0"/>
        <v>#REF!</v>
      </c>
      <c r="E30" s="29" t="e">
        <f t="shared" si="1"/>
        <v>#REF!</v>
      </c>
      <c r="F30" s="28" t="e">
        <f t="shared" si="2"/>
        <v>#REF!</v>
      </c>
      <c r="G30" s="30" t="e">
        <f t="shared" si="3"/>
        <v>#REF!</v>
      </c>
      <c r="H30" s="24"/>
      <c r="I30" s="24"/>
      <c r="J30" s="32"/>
    </row>
    <row r="31" spans="1:10" ht="21.95" customHeight="1">
      <c r="A31" s="26"/>
      <c r="B31" s="27" t="e">
        <f>#REF!</f>
        <v>#REF!</v>
      </c>
      <c r="C31" s="28">
        <v>30</v>
      </c>
      <c r="D31" s="29" t="e">
        <f t="shared" si="0"/>
        <v>#REF!</v>
      </c>
      <c r="E31" s="29" t="e">
        <f t="shared" si="1"/>
        <v>#REF!</v>
      </c>
      <c r="F31" s="28" t="e">
        <f t="shared" si="2"/>
        <v>#REF!</v>
      </c>
      <c r="G31" s="30" t="e">
        <f t="shared" si="3"/>
        <v>#REF!</v>
      </c>
      <c r="H31" s="24"/>
      <c r="I31" s="24"/>
      <c r="J31" s="32"/>
    </row>
    <row r="32" spans="1:10" ht="21.95" customHeight="1">
      <c r="A32" s="26"/>
      <c r="B32" s="27" t="e">
        <f>#REF!</f>
        <v>#REF!</v>
      </c>
      <c r="C32" s="28">
        <v>32</v>
      </c>
      <c r="D32" s="29" t="e">
        <f t="shared" si="0"/>
        <v>#REF!</v>
      </c>
      <c r="E32" s="29" t="e">
        <f t="shared" si="1"/>
        <v>#REF!</v>
      </c>
      <c r="F32" s="28" t="e">
        <f t="shared" si="2"/>
        <v>#REF!</v>
      </c>
      <c r="G32" s="30" t="e">
        <f t="shared" si="3"/>
        <v>#REF!</v>
      </c>
      <c r="H32" s="24"/>
      <c r="I32" s="24"/>
      <c r="J32" s="32"/>
    </row>
    <row r="33" spans="1:10" ht="21.95" customHeight="1">
      <c r="A33" s="26"/>
      <c r="B33" s="27" t="e">
        <f>#REF!</f>
        <v>#REF!</v>
      </c>
      <c r="C33" s="28">
        <v>36</v>
      </c>
      <c r="D33" s="29" t="e">
        <f t="shared" si="0"/>
        <v>#REF!</v>
      </c>
      <c r="E33" s="29" t="e">
        <f t="shared" si="1"/>
        <v>#REF!</v>
      </c>
      <c r="F33" s="28" t="e">
        <f t="shared" si="2"/>
        <v>#REF!</v>
      </c>
      <c r="G33" s="30" t="e">
        <f t="shared" si="3"/>
        <v>#REF!</v>
      </c>
      <c r="H33" s="24"/>
      <c r="I33" s="24"/>
      <c r="J33" s="32"/>
    </row>
    <row r="34" spans="1:10" ht="21.95" customHeight="1">
      <c r="A34" s="26"/>
      <c r="B34" s="27" t="e">
        <f>#REF!</f>
        <v>#REF!</v>
      </c>
      <c r="C34" s="28">
        <v>36</v>
      </c>
      <c r="D34" s="29" t="e">
        <f t="shared" si="0"/>
        <v>#REF!</v>
      </c>
      <c r="E34" s="29" t="e">
        <f t="shared" si="1"/>
        <v>#REF!</v>
      </c>
      <c r="F34" s="28" t="e">
        <f t="shared" si="2"/>
        <v>#REF!</v>
      </c>
      <c r="G34" s="30" t="e">
        <f t="shared" si="3"/>
        <v>#REF!</v>
      </c>
      <c r="H34" s="24"/>
      <c r="I34" s="24"/>
      <c r="J34" s="32"/>
    </row>
    <row r="35" spans="1:10" ht="21.95" customHeight="1">
      <c r="A35" s="35" t="s">
        <v>8</v>
      </c>
      <c r="B35" s="36" t="e">
        <f>#REF!</f>
        <v>#REF!</v>
      </c>
      <c r="C35" s="37">
        <v>40</v>
      </c>
      <c r="D35" s="38" t="e">
        <f t="shared" si="0"/>
        <v>#REF!</v>
      </c>
      <c r="E35" s="38" t="e">
        <f t="shared" si="1"/>
        <v>#REF!</v>
      </c>
      <c r="F35" s="37" t="e">
        <f t="shared" si="2"/>
        <v>#REF!</v>
      </c>
      <c r="G35" s="39" t="e">
        <f t="shared" si="3"/>
        <v>#REF!</v>
      </c>
      <c r="H35" s="40"/>
      <c r="I35" s="40"/>
      <c r="J35" s="41"/>
    </row>
    <row r="36" spans="1:10" ht="18" customHeight="1"/>
    <row r="37" spans="1:10" ht="18" customHeight="1"/>
    <row r="38" spans="1:10" ht="18" customHeight="1"/>
    <row r="39" spans="1:10" ht="21.75" customHeight="1">
      <c r="A39" s="415" t="s">
        <v>39</v>
      </c>
      <c r="B39" s="415"/>
      <c r="C39" s="415"/>
      <c r="D39" s="415"/>
      <c r="E39" s="415"/>
      <c r="F39" s="415"/>
      <c r="G39" s="415"/>
      <c r="H39" s="415"/>
      <c r="I39" s="415"/>
      <c r="J39" s="415"/>
    </row>
    <row r="40" spans="1:10" ht="21.75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37.5">
      <c r="A41" s="417" t="s">
        <v>6</v>
      </c>
      <c r="B41" s="417"/>
      <c r="C41" s="417"/>
      <c r="D41" s="417"/>
      <c r="E41" s="417"/>
      <c r="F41" s="417"/>
      <c r="G41" s="417"/>
      <c r="H41" s="417"/>
      <c r="I41" s="417"/>
      <c r="J41" s="417"/>
    </row>
    <row r="42" spans="1:10" ht="21.75" customHeight="1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6"/>
      <c r="B43" s="6" t="s">
        <v>40</v>
      </c>
      <c r="C43" s="6"/>
      <c r="D43" s="6"/>
      <c r="E43" s="6"/>
      <c r="F43" s="6">
        <v>0</v>
      </c>
      <c r="G43" s="6" t="s">
        <v>41</v>
      </c>
      <c r="H43" s="6"/>
      <c r="I43" s="6"/>
      <c r="J43" s="6"/>
    </row>
    <row r="44" spans="1:10">
      <c r="A44" s="6"/>
      <c r="B44" s="6" t="s">
        <v>42</v>
      </c>
      <c r="C44" s="6"/>
      <c r="D44" s="6"/>
      <c r="E44" s="6"/>
      <c r="F44" s="6">
        <v>0</v>
      </c>
      <c r="G44" s="6" t="s">
        <v>43</v>
      </c>
      <c r="H44" s="6"/>
      <c r="I44" s="6"/>
      <c r="J44" s="6"/>
    </row>
    <row r="46" spans="1:10">
      <c r="A46" s="435" t="s">
        <v>24</v>
      </c>
      <c r="B46" s="436"/>
      <c r="C46" s="435" t="s">
        <v>44</v>
      </c>
      <c r="D46" s="436"/>
      <c r="E46" s="435" t="s">
        <v>45</v>
      </c>
      <c r="F46" s="436"/>
      <c r="G46" s="435" t="s">
        <v>46</v>
      </c>
      <c r="H46" s="436"/>
      <c r="I46" s="437" t="s">
        <v>57</v>
      </c>
      <c r="J46" s="438"/>
    </row>
    <row r="47" spans="1:10">
      <c r="A47" s="441" t="s">
        <v>3</v>
      </c>
      <c r="B47" s="442"/>
      <c r="C47" s="441" t="s">
        <v>1</v>
      </c>
      <c r="D47" s="442"/>
      <c r="E47" s="441" t="s">
        <v>1</v>
      </c>
      <c r="F47" s="442"/>
      <c r="G47" s="441" t="s">
        <v>1</v>
      </c>
      <c r="H47" s="442"/>
      <c r="I47" s="439"/>
      <c r="J47" s="440"/>
    </row>
    <row r="48" spans="1:10" ht="21.75" customHeight="1">
      <c r="A48" s="42" t="s">
        <v>7</v>
      </c>
      <c r="B48" s="43" t="e">
        <f>#REF!</f>
        <v>#REF!</v>
      </c>
      <c r="C48" s="431">
        <f>$F$43/4</f>
        <v>0</v>
      </c>
      <c r="D48" s="432"/>
      <c r="E48" s="431">
        <v>5.5</v>
      </c>
      <c r="F48" s="432"/>
      <c r="G48" s="433">
        <f>C48+E48</f>
        <v>5.5</v>
      </c>
      <c r="H48" s="434"/>
      <c r="I48" s="44"/>
      <c r="J48" s="45"/>
    </row>
    <row r="49" spans="1:10" ht="21.75" customHeight="1">
      <c r="A49" s="26"/>
      <c r="B49" s="46" t="e">
        <f>#REF!</f>
        <v>#REF!</v>
      </c>
      <c r="C49" s="443">
        <f t="shared" ref="C49:C71" si="4">$F$43/4</f>
        <v>0</v>
      </c>
      <c r="D49" s="444"/>
      <c r="E49" s="443">
        <v>5.5</v>
      </c>
      <c r="F49" s="444"/>
      <c r="G49" s="445">
        <f>C49+E49</f>
        <v>5.5</v>
      </c>
      <c r="H49" s="446"/>
      <c r="I49" s="47"/>
      <c r="J49" s="48"/>
    </row>
    <row r="50" spans="1:10" ht="21.75" customHeight="1">
      <c r="A50" s="26"/>
      <c r="B50" s="46" t="e">
        <f>#REF!</f>
        <v>#REF!</v>
      </c>
      <c r="C50" s="443">
        <f t="shared" si="4"/>
        <v>0</v>
      </c>
      <c r="D50" s="444"/>
      <c r="E50" s="443">
        <v>5.5</v>
      </c>
      <c r="F50" s="444"/>
      <c r="G50" s="445">
        <f t="shared" ref="G50:G71" si="5">C50+E50</f>
        <v>5.5</v>
      </c>
      <c r="H50" s="446"/>
      <c r="I50" s="47"/>
      <c r="J50" s="48"/>
    </row>
    <row r="51" spans="1:10" ht="21.75" customHeight="1">
      <c r="A51" s="26"/>
      <c r="B51" s="46" t="e">
        <f>#REF!</f>
        <v>#REF!</v>
      </c>
      <c r="C51" s="443">
        <f t="shared" si="4"/>
        <v>0</v>
      </c>
      <c r="D51" s="444"/>
      <c r="E51" s="443">
        <v>5.5</v>
      </c>
      <c r="F51" s="444"/>
      <c r="G51" s="445">
        <f t="shared" si="5"/>
        <v>5.5</v>
      </c>
      <c r="H51" s="446"/>
      <c r="I51" s="47"/>
      <c r="J51" s="48"/>
    </row>
    <row r="52" spans="1:10" ht="21.75" customHeight="1">
      <c r="A52" s="26"/>
      <c r="B52" s="46" t="e">
        <f>#REF!</f>
        <v>#REF!</v>
      </c>
      <c r="C52" s="443">
        <f t="shared" si="4"/>
        <v>0</v>
      </c>
      <c r="D52" s="444"/>
      <c r="E52" s="443">
        <v>5</v>
      </c>
      <c r="F52" s="444"/>
      <c r="G52" s="445">
        <f t="shared" si="5"/>
        <v>5</v>
      </c>
      <c r="H52" s="446"/>
      <c r="I52" s="47"/>
      <c r="J52" s="48"/>
    </row>
    <row r="53" spans="1:10" ht="21.75" customHeight="1">
      <c r="A53" s="26"/>
      <c r="B53" s="46" t="e">
        <f>#REF!</f>
        <v>#REF!</v>
      </c>
      <c r="C53" s="443">
        <f t="shared" si="4"/>
        <v>0</v>
      </c>
      <c r="D53" s="444"/>
      <c r="E53" s="443">
        <v>5</v>
      </c>
      <c r="F53" s="444"/>
      <c r="G53" s="445">
        <f t="shared" si="5"/>
        <v>5</v>
      </c>
      <c r="H53" s="446"/>
      <c r="I53" s="47"/>
      <c r="J53" s="48"/>
    </row>
    <row r="54" spans="1:10" ht="21.75" customHeight="1">
      <c r="A54" s="26"/>
      <c r="B54" s="46" t="e">
        <f>#REF!</f>
        <v>#REF!</v>
      </c>
      <c r="C54" s="443">
        <f t="shared" si="4"/>
        <v>0</v>
      </c>
      <c r="D54" s="444"/>
      <c r="E54" s="443">
        <v>5</v>
      </c>
      <c r="F54" s="444"/>
      <c r="G54" s="445">
        <f t="shared" si="5"/>
        <v>5</v>
      </c>
      <c r="H54" s="446"/>
      <c r="I54" s="47"/>
      <c r="J54" s="48"/>
    </row>
    <row r="55" spans="1:10" ht="21.75" customHeight="1">
      <c r="A55" s="26"/>
      <c r="B55" s="46" t="e">
        <f>#REF!</f>
        <v>#REF!</v>
      </c>
      <c r="C55" s="443">
        <f t="shared" si="4"/>
        <v>0</v>
      </c>
      <c r="D55" s="444"/>
      <c r="E55" s="443">
        <v>4.5</v>
      </c>
      <c r="F55" s="444"/>
      <c r="G55" s="445">
        <f t="shared" si="5"/>
        <v>4.5</v>
      </c>
      <c r="H55" s="446"/>
      <c r="I55" s="47"/>
      <c r="J55" s="48"/>
    </row>
    <row r="56" spans="1:10" ht="21.75" customHeight="1">
      <c r="A56" s="26"/>
      <c r="B56" s="46" t="e">
        <f>#REF!</f>
        <v>#REF!</v>
      </c>
      <c r="C56" s="443">
        <f t="shared" si="4"/>
        <v>0</v>
      </c>
      <c r="D56" s="444"/>
      <c r="E56" s="443">
        <v>4.5</v>
      </c>
      <c r="F56" s="444"/>
      <c r="G56" s="445">
        <f t="shared" si="5"/>
        <v>4.5</v>
      </c>
      <c r="H56" s="446"/>
      <c r="I56" s="47"/>
      <c r="J56" s="48"/>
    </row>
    <row r="57" spans="1:10" ht="21.75" customHeight="1">
      <c r="A57" s="26"/>
      <c r="B57" s="46" t="e">
        <f>#REF!</f>
        <v>#REF!</v>
      </c>
      <c r="C57" s="443">
        <f t="shared" si="4"/>
        <v>0</v>
      </c>
      <c r="D57" s="444"/>
      <c r="E57" s="443">
        <v>4.5</v>
      </c>
      <c r="F57" s="444"/>
      <c r="G57" s="445">
        <f t="shared" si="5"/>
        <v>4.5</v>
      </c>
      <c r="H57" s="446"/>
      <c r="I57" s="47"/>
      <c r="J57" s="48"/>
    </row>
    <row r="58" spans="1:10" ht="21.75" customHeight="1">
      <c r="A58" s="26"/>
      <c r="B58" s="46" t="e">
        <f>#REF!</f>
        <v>#REF!</v>
      </c>
      <c r="C58" s="443">
        <f t="shared" si="4"/>
        <v>0</v>
      </c>
      <c r="D58" s="444"/>
      <c r="E58" s="443">
        <v>4.5</v>
      </c>
      <c r="F58" s="444"/>
      <c r="G58" s="445">
        <f t="shared" si="5"/>
        <v>4.5</v>
      </c>
      <c r="H58" s="446"/>
      <c r="I58" s="47"/>
      <c r="J58" s="48"/>
    </row>
    <row r="59" spans="1:10" ht="21.75" customHeight="1">
      <c r="A59" s="26"/>
      <c r="B59" s="46" t="e">
        <f>#REF!</f>
        <v>#REF!</v>
      </c>
      <c r="C59" s="443">
        <f t="shared" si="4"/>
        <v>0</v>
      </c>
      <c r="D59" s="444"/>
      <c r="E59" s="443">
        <v>4</v>
      </c>
      <c r="F59" s="444"/>
      <c r="G59" s="445">
        <f t="shared" si="5"/>
        <v>4</v>
      </c>
      <c r="H59" s="446"/>
      <c r="I59" s="47"/>
      <c r="J59" s="48"/>
    </row>
    <row r="60" spans="1:10" ht="21.75" customHeight="1">
      <c r="A60" s="26"/>
      <c r="B60" s="46" t="e">
        <f>#REF!</f>
        <v>#REF!</v>
      </c>
      <c r="C60" s="443">
        <f t="shared" si="4"/>
        <v>0</v>
      </c>
      <c r="D60" s="444"/>
      <c r="E60" s="443">
        <v>4</v>
      </c>
      <c r="F60" s="444"/>
      <c r="G60" s="445">
        <f t="shared" si="5"/>
        <v>4</v>
      </c>
      <c r="H60" s="446"/>
      <c r="I60" s="47"/>
      <c r="J60" s="48"/>
    </row>
    <row r="61" spans="1:10" ht="21.75" customHeight="1">
      <c r="A61" s="26"/>
      <c r="B61" s="46" t="e">
        <f>#REF!</f>
        <v>#REF!</v>
      </c>
      <c r="C61" s="443">
        <f t="shared" si="4"/>
        <v>0</v>
      </c>
      <c r="D61" s="444"/>
      <c r="E61" s="443">
        <v>4</v>
      </c>
      <c r="F61" s="444"/>
      <c r="G61" s="445">
        <f t="shared" si="5"/>
        <v>4</v>
      </c>
      <c r="H61" s="446"/>
      <c r="I61" s="47"/>
      <c r="J61" s="48"/>
    </row>
    <row r="62" spans="1:10" ht="21.75" customHeight="1">
      <c r="A62" s="26"/>
      <c r="B62" s="46" t="e">
        <f>#REF!</f>
        <v>#REF!</v>
      </c>
      <c r="C62" s="443">
        <f t="shared" si="4"/>
        <v>0</v>
      </c>
      <c r="D62" s="444"/>
      <c r="E62" s="443">
        <v>4</v>
      </c>
      <c r="F62" s="444"/>
      <c r="G62" s="445">
        <f t="shared" si="5"/>
        <v>4</v>
      </c>
      <c r="H62" s="446"/>
      <c r="I62" s="47"/>
      <c r="J62" s="48"/>
    </row>
    <row r="63" spans="1:10" ht="21.75" customHeight="1">
      <c r="A63" s="26"/>
      <c r="B63" s="46" t="e">
        <f>#REF!</f>
        <v>#REF!</v>
      </c>
      <c r="C63" s="443">
        <f t="shared" si="4"/>
        <v>0</v>
      </c>
      <c r="D63" s="444"/>
      <c r="E63" s="443">
        <v>4</v>
      </c>
      <c r="F63" s="444"/>
      <c r="G63" s="445">
        <f t="shared" si="5"/>
        <v>4</v>
      </c>
      <c r="H63" s="446"/>
      <c r="I63" s="47"/>
      <c r="J63" s="48"/>
    </row>
    <row r="64" spans="1:10" ht="21.75" customHeight="1">
      <c r="A64" s="26"/>
      <c r="B64" s="46" t="e">
        <f>#REF!</f>
        <v>#REF!</v>
      </c>
      <c r="C64" s="443">
        <f t="shared" si="4"/>
        <v>0</v>
      </c>
      <c r="D64" s="444"/>
      <c r="E64" s="443">
        <v>4</v>
      </c>
      <c r="F64" s="444"/>
      <c r="G64" s="445">
        <f t="shared" si="5"/>
        <v>4</v>
      </c>
      <c r="H64" s="446"/>
      <c r="I64" s="47"/>
      <c r="J64" s="48"/>
    </row>
    <row r="65" spans="1:10" ht="21.75" customHeight="1">
      <c r="A65" s="26"/>
      <c r="B65" s="46" t="e">
        <f>#REF!</f>
        <v>#REF!</v>
      </c>
      <c r="C65" s="443">
        <f t="shared" si="4"/>
        <v>0</v>
      </c>
      <c r="D65" s="444"/>
      <c r="E65" s="443">
        <v>4</v>
      </c>
      <c r="F65" s="444"/>
      <c r="G65" s="445">
        <f t="shared" si="5"/>
        <v>4</v>
      </c>
      <c r="H65" s="446"/>
      <c r="I65" s="47"/>
      <c r="J65" s="48"/>
    </row>
    <row r="66" spans="1:10" ht="21.75" customHeight="1">
      <c r="A66" s="26"/>
      <c r="B66" s="46" t="e">
        <f>#REF!</f>
        <v>#REF!</v>
      </c>
      <c r="C66" s="443">
        <f t="shared" si="4"/>
        <v>0</v>
      </c>
      <c r="D66" s="444"/>
      <c r="E66" s="443">
        <v>4</v>
      </c>
      <c r="F66" s="444"/>
      <c r="G66" s="445">
        <f t="shared" si="5"/>
        <v>4</v>
      </c>
      <c r="H66" s="446"/>
      <c r="I66" s="47"/>
      <c r="J66" s="48"/>
    </row>
    <row r="67" spans="1:10" ht="21.75" customHeight="1">
      <c r="A67" s="26"/>
      <c r="B67" s="46" t="e">
        <f>#REF!</f>
        <v>#REF!</v>
      </c>
      <c r="C67" s="443">
        <f t="shared" si="4"/>
        <v>0</v>
      </c>
      <c r="D67" s="444"/>
      <c r="E67" s="443">
        <v>3.5</v>
      </c>
      <c r="F67" s="444"/>
      <c r="G67" s="445">
        <f t="shared" si="5"/>
        <v>3.5</v>
      </c>
      <c r="H67" s="446"/>
      <c r="I67" s="47"/>
      <c r="J67" s="48"/>
    </row>
    <row r="68" spans="1:10" ht="21.75" customHeight="1">
      <c r="A68" s="26"/>
      <c r="B68" s="46" t="e">
        <f>#REF!</f>
        <v>#REF!</v>
      </c>
      <c r="C68" s="443">
        <f t="shared" si="4"/>
        <v>0</v>
      </c>
      <c r="D68" s="444"/>
      <c r="E68" s="443">
        <v>3.5</v>
      </c>
      <c r="F68" s="444"/>
      <c r="G68" s="445">
        <f t="shared" si="5"/>
        <v>3.5</v>
      </c>
      <c r="H68" s="446"/>
      <c r="I68" s="47"/>
      <c r="J68" s="48"/>
    </row>
    <row r="69" spans="1:10" ht="21.75" customHeight="1">
      <c r="A69" s="26"/>
      <c r="B69" s="46" t="e">
        <f>#REF!</f>
        <v>#REF!</v>
      </c>
      <c r="C69" s="443">
        <f t="shared" si="4"/>
        <v>0</v>
      </c>
      <c r="D69" s="444"/>
      <c r="E69" s="443">
        <v>3.5</v>
      </c>
      <c r="F69" s="444"/>
      <c r="G69" s="445">
        <f t="shared" si="5"/>
        <v>3.5</v>
      </c>
      <c r="H69" s="446"/>
      <c r="I69" s="47"/>
      <c r="J69" s="48"/>
    </row>
    <row r="70" spans="1:10" ht="21.75" customHeight="1">
      <c r="A70" s="26"/>
      <c r="B70" s="46" t="e">
        <f>#REF!</f>
        <v>#REF!</v>
      </c>
      <c r="C70" s="443">
        <f t="shared" si="4"/>
        <v>0</v>
      </c>
      <c r="D70" s="444"/>
      <c r="E70" s="443">
        <v>3.5</v>
      </c>
      <c r="F70" s="444"/>
      <c r="G70" s="445">
        <f t="shared" si="5"/>
        <v>3.5</v>
      </c>
      <c r="H70" s="446"/>
      <c r="I70" s="47"/>
      <c r="J70" s="48"/>
    </row>
    <row r="71" spans="1:10" ht="21.75" customHeight="1">
      <c r="A71" s="35" t="s">
        <v>8</v>
      </c>
      <c r="B71" s="49" t="e">
        <f>#REF!</f>
        <v>#REF!</v>
      </c>
      <c r="C71" s="447">
        <f t="shared" si="4"/>
        <v>0</v>
      </c>
      <c r="D71" s="448"/>
      <c r="E71" s="447">
        <v>3.5</v>
      </c>
      <c r="F71" s="448"/>
      <c r="G71" s="449">
        <f t="shared" si="5"/>
        <v>3.5</v>
      </c>
      <c r="H71" s="450"/>
      <c r="I71" s="50"/>
      <c r="J71" s="51"/>
    </row>
    <row r="72" spans="1:10" ht="21.75" customHeight="1"/>
    <row r="73" spans="1:10" ht="21.75" customHeight="1"/>
    <row r="74" spans="1:10" ht="21.75" customHeight="1"/>
    <row r="75" spans="1:10" ht="21.75" customHeight="1"/>
    <row r="76" spans="1:10" ht="21.75" customHeight="1"/>
    <row r="77" spans="1:10" ht="21.75" customHeight="1"/>
    <row r="78" spans="1:10" ht="21.75" customHeight="1"/>
    <row r="79" spans="1:10" ht="21.75" customHeight="1"/>
    <row r="80" spans="1:10" ht="21.75" customHeight="1"/>
    <row r="81" spans="2:2" ht="21.75" customHeight="1"/>
    <row r="82" spans="2:2" ht="21.75" customHeight="1"/>
    <row r="83" spans="2:2" ht="21.75" customHeight="1"/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</sheetData>
  <mergeCells count="88">
    <mergeCell ref="C71:D71"/>
    <mergeCell ref="E71:F71"/>
    <mergeCell ref="G71:H71"/>
    <mergeCell ref="C69:D69"/>
    <mergeCell ref="E69:F69"/>
    <mergeCell ref="G69:H69"/>
    <mergeCell ref="C70:D70"/>
    <mergeCell ref="E70:F70"/>
    <mergeCell ref="G70:H70"/>
    <mergeCell ref="C67:D67"/>
    <mergeCell ref="E67:F67"/>
    <mergeCell ref="G67:H67"/>
    <mergeCell ref="C68:D68"/>
    <mergeCell ref="E68:F68"/>
    <mergeCell ref="G68:H68"/>
    <mergeCell ref="C65:D65"/>
    <mergeCell ref="E65:F65"/>
    <mergeCell ref="G65:H65"/>
    <mergeCell ref="C66:D66"/>
    <mergeCell ref="E66:F66"/>
    <mergeCell ref="G66:H66"/>
    <mergeCell ref="C63:D63"/>
    <mergeCell ref="E63:F63"/>
    <mergeCell ref="G63:H63"/>
    <mergeCell ref="C64:D64"/>
    <mergeCell ref="E64:F64"/>
    <mergeCell ref="G64:H64"/>
    <mergeCell ref="C61:D61"/>
    <mergeCell ref="E61:F61"/>
    <mergeCell ref="G61:H61"/>
    <mergeCell ref="C62:D62"/>
    <mergeCell ref="E62:F62"/>
    <mergeCell ref="G62:H62"/>
    <mergeCell ref="C59:D59"/>
    <mergeCell ref="E59:F59"/>
    <mergeCell ref="G59:H59"/>
    <mergeCell ref="C60:D60"/>
    <mergeCell ref="E60:F60"/>
    <mergeCell ref="G60:H60"/>
    <mergeCell ref="C57:D57"/>
    <mergeCell ref="E57:F57"/>
    <mergeCell ref="G57:H57"/>
    <mergeCell ref="C58:D58"/>
    <mergeCell ref="E58:F58"/>
    <mergeCell ref="G58:H58"/>
    <mergeCell ref="C55:D55"/>
    <mergeCell ref="E55:F55"/>
    <mergeCell ref="G55:H55"/>
    <mergeCell ref="C56:D56"/>
    <mergeCell ref="E56:F56"/>
    <mergeCell ref="G56:H56"/>
    <mergeCell ref="C53:D53"/>
    <mergeCell ref="E53:F53"/>
    <mergeCell ref="G53:H53"/>
    <mergeCell ref="C54:D54"/>
    <mergeCell ref="E54:F54"/>
    <mergeCell ref="G54:H54"/>
    <mergeCell ref="C51:D51"/>
    <mergeCell ref="E51:F51"/>
    <mergeCell ref="G51:H51"/>
    <mergeCell ref="C52:D52"/>
    <mergeCell ref="E52:F52"/>
    <mergeCell ref="G52:H52"/>
    <mergeCell ref="C49:D49"/>
    <mergeCell ref="E49:F49"/>
    <mergeCell ref="G49:H49"/>
    <mergeCell ref="C50:D50"/>
    <mergeCell ref="E50:F50"/>
    <mergeCell ref="G50:H50"/>
    <mergeCell ref="C48:D48"/>
    <mergeCell ref="E48:F48"/>
    <mergeCell ref="G48:H48"/>
    <mergeCell ref="A39:J39"/>
    <mergeCell ref="A41:J41"/>
    <mergeCell ref="A46:B46"/>
    <mergeCell ref="C46:D46"/>
    <mergeCell ref="E46:F46"/>
    <mergeCell ref="G46:H46"/>
    <mergeCell ref="I46:J47"/>
    <mergeCell ref="A47:B47"/>
    <mergeCell ref="C47:D47"/>
    <mergeCell ref="E47:F47"/>
    <mergeCell ref="G47:H47"/>
    <mergeCell ref="A1:J1"/>
    <mergeCell ref="A3:J3"/>
    <mergeCell ref="A9:B9"/>
    <mergeCell ref="H9:J11"/>
    <mergeCell ref="A11:B11"/>
  </mergeCells>
  <phoneticPr fontId="44" type="noConversion"/>
  <printOptions horizontalCentered="1"/>
  <pageMargins left="0.55118110236220474" right="0.19685039370078741" top="0.51181102362204722" bottom="0.35433070866141736" header="0.19685039370078741" footer="0.19685039370078741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60"/>
  </sheetPr>
  <dimension ref="A1:R44"/>
  <sheetViews>
    <sheetView workbookViewId="0"/>
  </sheetViews>
  <sheetFormatPr defaultRowHeight="21.75"/>
  <cols>
    <col min="1" max="10" width="9.140625" style="53"/>
    <col min="11" max="11" width="9.5703125" style="53" customWidth="1"/>
    <col min="12" max="14" width="9.140625" style="53"/>
    <col min="15" max="15" width="9.7109375" style="53" customWidth="1"/>
    <col min="16" max="16" width="7.5703125" style="53" customWidth="1"/>
    <col min="17" max="17" width="9.140625" style="53"/>
    <col min="18" max="18" width="9.7109375" style="53" customWidth="1"/>
    <col min="19" max="16384" width="9.140625" style="53"/>
  </cols>
  <sheetData>
    <row r="1" spans="1:18" ht="21.75" customHeight="1">
      <c r="A1" s="3"/>
      <c r="B1" s="415" t="s">
        <v>47</v>
      </c>
      <c r="C1" s="415"/>
      <c r="D1" s="415"/>
      <c r="E1" s="415"/>
      <c r="F1" s="415"/>
      <c r="G1" s="415"/>
      <c r="H1" s="415"/>
      <c r="I1" s="415"/>
      <c r="J1" s="3"/>
    </row>
    <row r="2" spans="1:18" ht="21.7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21.75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8" ht="21.75" customHeight="1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  <c r="Q4" s="56"/>
      <c r="R4" s="56"/>
    </row>
    <row r="5" spans="1:18" ht="37.5">
      <c r="A5" s="417" t="s">
        <v>48</v>
      </c>
      <c r="B5" s="417"/>
      <c r="C5" s="417"/>
      <c r="D5" s="417"/>
      <c r="E5" s="417"/>
      <c r="F5" s="417"/>
      <c r="G5" s="417"/>
      <c r="H5" s="417"/>
      <c r="I5" s="417"/>
      <c r="J5" s="417"/>
      <c r="K5" s="54"/>
      <c r="P5" s="55"/>
    </row>
    <row r="6" spans="1:18" ht="37.5">
      <c r="A6" s="57"/>
      <c r="B6" s="57"/>
      <c r="C6" s="57"/>
      <c r="D6" s="57"/>
      <c r="E6" s="57"/>
      <c r="F6" s="57"/>
      <c r="G6" s="57"/>
      <c r="H6" s="57"/>
      <c r="I6" s="57"/>
      <c r="J6" s="57"/>
      <c r="K6" s="54"/>
      <c r="P6" s="55"/>
    </row>
    <row r="7" spans="1:18" s="58" customFormat="1">
      <c r="A7" s="53"/>
      <c r="P7" s="59"/>
    </row>
    <row r="8" spans="1:18" s="58" customFormat="1">
      <c r="A8" s="58" t="s">
        <v>0</v>
      </c>
      <c r="B8" s="60" t="s">
        <v>49</v>
      </c>
      <c r="P8" s="59"/>
    </row>
    <row r="9" spans="1:18" s="58" customFormat="1">
      <c r="A9" s="58" t="s">
        <v>0</v>
      </c>
      <c r="B9" s="58" t="s">
        <v>50</v>
      </c>
      <c r="P9" s="59"/>
    </row>
    <row r="10" spans="1:18" s="58" customFormat="1">
      <c r="B10" s="58" t="s">
        <v>51</v>
      </c>
      <c r="P10" s="59"/>
    </row>
    <row r="11" spans="1:18" s="58" customFormat="1">
      <c r="P11" s="59"/>
    </row>
    <row r="12" spans="1:18" s="58" customFormat="1">
      <c r="P12" s="59"/>
    </row>
    <row r="13" spans="1:18" s="58" customFormat="1">
      <c r="A13" s="58" t="s">
        <v>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8" s="58" customFormat="1"/>
    <row r="15" spans="1:18" s="58" customFormat="1"/>
    <row r="16" spans="1:18" s="58" customFormat="1"/>
    <row r="17" spans="2:18" s="58" customFormat="1"/>
    <row r="18" spans="2:18" s="58" customFormat="1"/>
    <row r="19" spans="2:18" s="58" customFormat="1"/>
    <row r="20" spans="2:18" s="58" customFormat="1"/>
    <row r="21" spans="2:18" s="58" customFormat="1"/>
    <row r="22" spans="2:18" s="58" customFormat="1" ht="21.75" customHeight="1"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</row>
    <row r="23" spans="2:18" s="58" customFormat="1"/>
    <row r="24" spans="2:18" s="58" customFormat="1"/>
    <row r="42" spans="1:10" ht="51.75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4" spans="1:10" ht="21.75" customHeight="1">
      <c r="B44" s="63"/>
      <c r="C44" s="63"/>
      <c r="D44" s="63"/>
      <c r="E44" s="63"/>
      <c r="F44" s="63"/>
      <c r="G44" s="63"/>
      <c r="H44" s="63"/>
      <c r="I44" s="63"/>
      <c r="J44" s="63"/>
    </row>
  </sheetData>
  <mergeCells count="2">
    <mergeCell ref="B1:I1"/>
    <mergeCell ref="A5:J5"/>
  </mergeCells>
  <phoneticPr fontId="44" type="noConversion"/>
  <pageMargins left="0.98425196850393704" right="0.31496062992125984" top="0.78740157480314965" bottom="0.39370078740157483" header="0.11811023622047245" footer="0.11811023622047245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4"/>
  <sheetViews>
    <sheetView view="pageBreakPreview" topLeftCell="A13" zoomScaleNormal="100" zoomScaleSheetLayoutView="100" workbookViewId="0">
      <selection activeCell="B405" sqref="B405:J405"/>
    </sheetView>
  </sheetViews>
  <sheetFormatPr defaultRowHeight="21.75" customHeight="1"/>
  <cols>
    <col min="1" max="1" width="7" style="149" customWidth="1"/>
    <col min="2" max="2" width="46" style="132" customWidth="1"/>
    <col min="3" max="3" width="11" style="132" customWidth="1"/>
    <col min="4" max="4" width="9.140625" style="132" customWidth="1"/>
    <col min="5" max="5" width="11.140625" style="132" customWidth="1"/>
    <col min="6" max="6" width="8.7109375" style="150" customWidth="1"/>
    <col min="7" max="7" width="11.28515625" style="132" customWidth="1"/>
    <col min="8" max="8" width="10.140625" style="132" customWidth="1"/>
    <col min="9" max="9" width="11.28515625" style="132" customWidth="1"/>
    <col min="10" max="10" width="10.7109375" style="132" customWidth="1"/>
    <col min="11" max="11" width="10.85546875" style="132" customWidth="1"/>
    <col min="12" max="16384" width="9.140625" style="132"/>
  </cols>
  <sheetData>
    <row r="1" spans="1:11" ht="21.75" customHeight="1">
      <c r="B1" s="466" t="s">
        <v>585</v>
      </c>
      <c r="C1" s="466"/>
      <c r="D1" s="466"/>
      <c r="E1" s="466"/>
      <c r="F1" s="466"/>
      <c r="G1" s="466"/>
      <c r="H1" s="466"/>
      <c r="I1" s="466"/>
      <c r="J1" s="466"/>
      <c r="K1" s="150" t="s">
        <v>211</v>
      </c>
    </row>
    <row r="2" spans="1:11" ht="21.75" customHeight="1">
      <c r="B2" s="467" t="s">
        <v>207</v>
      </c>
      <c r="C2" s="467"/>
      <c r="D2" s="467"/>
      <c r="E2" s="467"/>
      <c r="F2" s="467"/>
      <c r="G2" s="467"/>
      <c r="H2" s="467"/>
      <c r="I2" s="467"/>
      <c r="J2" s="467"/>
    </row>
    <row r="3" spans="1:11" ht="21.75" customHeight="1">
      <c r="B3" s="467" t="s">
        <v>206</v>
      </c>
      <c r="C3" s="467"/>
      <c r="D3" s="467"/>
      <c r="E3" s="467"/>
      <c r="F3" s="467"/>
      <c r="G3" s="467"/>
      <c r="I3" s="467" t="s">
        <v>72</v>
      </c>
      <c r="J3" s="467"/>
      <c r="K3" s="467"/>
    </row>
    <row r="4" spans="1:11" ht="21.75" customHeight="1">
      <c r="B4" s="467" t="s">
        <v>205</v>
      </c>
      <c r="C4" s="467"/>
      <c r="D4" s="467"/>
      <c r="E4" s="467"/>
      <c r="F4" s="467"/>
      <c r="G4" s="467"/>
      <c r="H4" s="467"/>
      <c r="I4" s="467" t="s">
        <v>67</v>
      </c>
      <c r="J4" s="467"/>
      <c r="K4" s="467"/>
    </row>
    <row r="5" spans="1:11" ht="21.75" customHeight="1">
      <c r="B5" s="467" t="s">
        <v>208</v>
      </c>
      <c r="C5" s="467"/>
      <c r="D5" s="467"/>
      <c r="E5" s="467"/>
      <c r="F5" s="467"/>
      <c r="G5" s="467"/>
      <c r="H5" s="467"/>
    </row>
    <row r="6" spans="1:11" ht="21.75" customHeight="1">
      <c r="A6" s="151"/>
      <c r="B6" s="123" t="s">
        <v>586</v>
      </c>
      <c r="C6" s="123"/>
      <c r="D6" s="123"/>
      <c r="E6" s="468" t="s">
        <v>587</v>
      </c>
      <c r="F6" s="468"/>
      <c r="G6" s="468"/>
      <c r="H6" s="468"/>
      <c r="I6" s="468"/>
      <c r="J6" s="468"/>
      <c r="K6" s="468"/>
    </row>
    <row r="7" spans="1:11" ht="21.75" customHeight="1">
      <c r="A7" s="475" t="s">
        <v>52</v>
      </c>
      <c r="B7" s="469" t="s">
        <v>53</v>
      </c>
      <c r="C7" s="472" t="s">
        <v>54</v>
      </c>
      <c r="D7" s="473"/>
      <c r="E7" s="474"/>
      <c r="F7" s="469" t="s">
        <v>55</v>
      </c>
      <c r="G7" s="472" t="s">
        <v>68</v>
      </c>
      <c r="H7" s="474"/>
      <c r="I7" s="472" t="s">
        <v>63</v>
      </c>
      <c r="J7" s="474"/>
      <c r="K7" s="469" t="s">
        <v>57</v>
      </c>
    </row>
    <row r="8" spans="1:11" ht="21.75" customHeight="1">
      <c r="A8" s="476"/>
      <c r="B8" s="470"/>
      <c r="C8" s="469" t="s">
        <v>60</v>
      </c>
      <c r="D8" s="152" t="s">
        <v>70</v>
      </c>
      <c r="E8" s="469" t="s">
        <v>61</v>
      </c>
      <c r="F8" s="470"/>
      <c r="G8" s="153" t="s">
        <v>64</v>
      </c>
      <c r="H8" s="154" t="s">
        <v>56</v>
      </c>
      <c r="I8" s="155" t="s">
        <v>64</v>
      </c>
      <c r="J8" s="155" t="s">
        <v>56</v>
      </c>
      <c r="K8" s="470"/>
    </row>
    <row r="9" spans="1:11" ht="21.75" customHeight="1">
      <c r="A9" s="477"/>
      <c r="B9" s="471"/>
      <c r="C9" s="471"/>
      <c r="D9" s="156" t="s">
        <v>69</v>
      </c>
      <c r="E9" s="471"/>
      <c r="F9" s="471"/>
      <c r="G9" s="157" t="s">
        <v>71</v>
      </c>
      <c r="H9" s="158" t="s">
        <v>71</v>
      </c>
      <c r="I9" s="158" t="s">
        <v>71</v>
      </c>
      <c r="J9" s="157" t="s">
        <v>71</v>
      </c>
      <c r="K9" s="471"/>
    </row>
    <row r="10" spans="1:11" ht="21.75" customHeight="1">
      <c r="A10" s="159"/>
      <c r="B10" s="160" t="s">
        <v>212</v>
      </c>
      <c r="C10" s="161"/>
      <c r="D10" s="161"/>
      <c r="E10" s="162"/>
      <c r="F10" s="161"/>
      <c r="G10" s="162"/>
      <c r="H10" s="161"/>
      <c r="I10" s="161"/>
      <c r="J10" s="162"/>
      <c r="K10" s="161"/>
    </row>
    <row r="11" spans="1:11" ht="21.75" customHeight="1">
      <c r="A11" s="163">
        <v>1</v>
      </c>
      <c r="B11" s="164" t="s">
        <v>83</v>
      </c>
      <c r="C11" s="165"/>
      <c r="D11" s="165"/>
      <c r="E11" s="166"/>
      <c r="F11" s="165"/>
      <c r="G11" s="166"/>
      <c r="H11" s="167"/>
      <c r="I11" s="167"/>
      <c r="J11" s="168"/>
      <c r="K11" s="165"/>
    </row>
    <row r="12" spans="1:11" ht="21.75" customHeight="1">
      <c r="A12" s="169">
        <v>2</v>
      </c>
      <c r="B12" s="170" t="s">
        <v>85</v>
      </c>
      <c r="C12" s="165"/>
      <c r="D12" s="165"/>
      <c r="E12" s="166"/>
      <c r="F12" s="165"/>
      <c r="G12" s="166"/>
      <c r="H12" s="167"/>
      <c r="I12" s="167"/>
      <c r="J12" s="168"/>
      <c r="K12" s="165"/>
    </row>
    <row r="13" spans="1:11" ht="21.75" customHeight="1">
      <c r="A13" s="171">
        <v>3</v>
      </c>
      <c r="B13" s="164" t="s">
        <v>88</v>
      </c>
      <c r="C13" s="165"/>
      <c r="D13" s="165"/>
      <c r="E13" s="166"/>
      <c r="F13" s="165"/>
      <c r="G13" s="166"/>
      <c r="H13" s="167"/>
      <c r="I13" s="167"/>
      <c r="J13" s="168"/>
      <c r="K13" s="165"/>
    </row>
    <row r="14" spans="1:11" ht="21.75" customHeight="1">
      <c r="A14" s="172">
        <v>4</v>
      </c>
      <c r="B14" s="93" t="s">
        <v>91</v>
      </c>
      <c r="C14" s="165"/>
      <c r="D14" s="165"/>
      <c r="E14" s="166"/>
      <c r="F14" s="165"/>
      <c r="G14" s="165"/>
      <c r="H14" s="173"/>
      <c r="I14" s="167"/>
      <c r="J14" s="168"/>
      <c r="K14" s="165"/>
    </row>
    <row r="15" spans="1:11" ht="21.75" customHeight="1">
      <c r="A15" s="174">
        <v>5</v>
      </c>
      <c r="B15" s="175" t="s">
        <v>93</v>
      </c>
      <c r="C15" s="165"/>
      <c r="D15" s="165"/>
      <c r="E15" s="166"/>
      <c r="F15" s="165"/>
      <c r="G15" s="165"/>
      <c r="H15" s="176"/>
      <c r="I15" s="167"/>
      <c r="J15" s="168"/>
      <c r="K15" s="165"/>
    </row>
    <row r="16" spans="1:11" ht="21.75" customHeight="1">
      <c r="A16" s="177">
        <v>6</v>
      </c>
      <c r="B16" s="175" t="s">
        <v>96</v>
      </c>
      <c r="C16" s="165"/>
      <c r="D16" s="165"/>
      <c r="E16" s="166"/>
      <c r="F16" s="165"/>
      <c r="G16" s="165"/>
      <c r="H16" s="176"/>
      <c r="I16" s="167"/>
      <c r="J16" s="168"/>
      <c r="K16" s="165"/>
    </row>
    <row r="17" spans="1:11" ht="21.75" customHeight="1">
      <c r="A17" s="178">
        <v>7</v>
      </c>
      <c r="B17" s="175" t="s">
        <v>99</v>
      </c>
      <c r="C17" s="165"/>
      <c r="D17" s="165"/>
      <c r="E17" s="166"/>
      <c r="F17" s="165"/>
      <c r="G17" s="165"/>
      <c r="H17" s="176"/>
      <c r="I17" s="167"/>
      <c r="J17" s="168"/>
      <c r="K17" s="165"/>
    </row>
    <row r="18" spans="1:11" ht="21.75" customHeight="1">
      <c r="A18" s="171">
        <v>8</v>
      </c>
      <c r="B18" s="95" t="s">
        <v>220</v>
      </c>
      <c r="C18" s="165"/>
      <c r="D18" s="165"/>
      <c r="E18" s="166"/>
      <c r="F18" s="165"/>
      <c r="G18" s="165"/>
      <c r="H18" s="176"/>
      <c r="I18" s="167"/>
      <c r="J18" s="168"/>
      <c r="K18" s="165"/>
    </row>
    <row r="19" spans="1:11" ht="21.75" customHeight="1">
      <c r="A19" s="171">
        <v>9</v>
      </c>
      <c r="B19" s="179" t="s">
        <v>224</v>
      </c>
      <c r="C19" s="165"/>
      <c r="D19" s="165"/>
      <c r="E19" s="166"/>
      <c r="F19" s="165"/>
      <c r="G19" s="165"/>
      <c r="H19" s="176"/>
      <c r="I19" s="167"/>
      <c r="J19" s="168"/>
      <c r="K19" s="165"/>
    </row>
    <row r="20" spans="1:11" ht="21.75" customHeight="1">
      <c r="A20" s="172">
        <v>10</v>
      </c>
      <c r="B20" s="93" t="s">
        <v>81</v>
      </c>
      <c r="C20" s="165"/>
      <c r="D20" s="165"/>
      <c r="E20" s="166"/>
      <c r="F20" s="165"/>
      <c r="G20" s="165"/>
      <c r="H20" s="176" t="s">
        <v>77</v>
      </c>
      <c r="I20" s="167"/>
      <c r="J20" s="168"/>
      <c r="K20" s="165"/>
    </row>
    <row r="21" spans="1:11" ht="21.75" customHeight="1">
      <c r="A21" s="172"/>
      <c r="B21" s="179"/>
      <c r="C21" s="165"/>
      <c r="D21" s="165"/>
      <c r="E21" s="166"/>
      <c r="F21" s="165"/>
      <c r="G21" s="165"/>
      <c r="H21" s="176"/>
      <c r="I21" s="167"/>
      <c r="J21" s="168"/>
      <c r="K21" s="165"/>
    </row>
    <row r="22" spans="1:11" ht="21.75" customHeight="1">
      <c r="A22" s="172"/>
      <c r="B22" s="179"/>
      <c r="C22" s="165"/>
      <c r="D22" s="165"/>
      <c r="E22" s="166"/>
      <c r="F22" s="165"/>
      <c r="G22" s="165"/>
      <c r="H22" s="176"/>
      <c r="I22" s="167"/>
      <c r="J22" s="168"/>
      <c r="K22" s="165"/>
    </row>
    <row r="23" spans="1:11" ht="21.75" customHeight="1">
      <c r="A23" s="180"/>
      <c r="B23" s="93"/>
      <c r="C23" s="165"/>
      <c r="D23" s="165"/>
      <c r="E23" s="166"/>
      <c r="F23" s="165"/>
      <c r="G23" s="165"/>
      <c r="H23" s="176"/>
      <c r="I23" s="167"/>
      <c r="J23" s="168"/>
      <c r="K23" s="165"/>
    </row>
    <row r="24" spans="1:11" ht="21.75" customHeight="1">
      <c r="A24" s="181"/>
      <c r="B24" s="165"/>
      <c r="C24" s="165"/>
      <c r="D24" s="165"/>
      <c r="E24" s="166"/>
      <c r="F24" s="165"/>
      <c r="G24" s="165"/>
      <c r="H24" s="182"/>
      <c r="I24" s="165"/>
      <c r="J24" s="166"/>
      <c r="K24" s="165"/>
    </row>
    <row r="25" spans="1:11" ht="21.75" customHeight="1">
      <c r="A25" s="181"/>
      <c r="B25" s="165"/>
      <c r="C25" s="165"/>
      <c r="D25" s="165"/>
      <c r="E25" s="166"/>
      <c r="F25" s="165"/>
      <c r="G25" s="166"/>
      <c r="H25" s="165"/>
      <c r="I25" s="165"/>
      <c r="J25" s="166"/>
      <c r="K25" s="165"/>
    </row>
    <row r="26" spans="1:11" ht="21.75" customHeight="1">
      <c r="A26" s="183"/>
      <c r="B26" s="184" t="s">
        <v>215</v>
      </c>
      <c r="C26" s="158"/>
      <c r="D26" s="158"/>
      <c r="E26" s="157"/>
      <c r="F26" s="158"/>
      <c r="G26" s="157"/>
      <c r="H26" s="184">
        <f>SUM(H11:H25)</f>
        <v>0</v>
      </c>
      <c r="I26" s="158"/>
      <c r="J26" s="185">
        <f>SUM(J11:J25)</f>
        <v>0</v>
      </c>
      <c r="K26" s="158"/>
    </row>
    <row r="27" spans="1:11" ht="21.75" customHeight="1">
      <c r="A27" s="178">
        <v>1</v>
      </c>
      <c r="B27" s="164" t="s">
        <v>83</v>
      </c>
      <c r="C27" s="103"/>
      <c r="D27" s="124"/>
      <c r="E27" s="130"/>
      <c r="F27" s="108"/>
      <c r="G27" s="130"/>
      <c r="H27" s="124"/>
      <c r="I27" s="115"/>
      <c r="J27" s="130"/>
      <c r="K27" s="115"/>
    </row>
    <row r="28" spans="1:11" ht="21.75" customHeight="1">
      <c r="A28" s="186"/>
      <c r="B28" s="77" t="s">
        <v>213</v>
      </c>
      <c r="C28" s="78"/>
      <c r="D28" s="124"/>
      <c r="E28" s="187"/>
      <c r="F28" s="106"/>
      <c r="G28" s="130"/>
      <c r="H28" s="124"/>
      <c r="I28" s="188"/>
      <c r="J28" s="130"/>
      <c r="K28" s="188"/>
    </row>
    <row r="29" spans="1:11" ht="21.75" customHeight="1">
      <c r="A29" s="186"/>
      <c r="B29" s="79" t="s">
        <v>214</v>
      </c>
      <c r="C29" s="78">
        <v>2</v>
      </c>
      <c r="D29" s="124"/>
      <c r="E29" s="187"/>
      <c r="F29" s="106" t="s">
        <v>104</v>
      </c>
      <c r="G29" s="130"/>
      <c r="H29" s="124"/>
      <c r="I29" s="188"/>
      <c r="J29" s="130"/>
      <c r="K29" s="188"/>
    </row>
    <row r="30" spans="1:11" ht="21.75" customHeight="1">
      <c r="A30" s="189"/>
      <c r="B30" s="77" t="s">
        <v>112</v>
      </c>
      <c r="C30" s="80">
        <v>176.8</v>
      </c>
      <c r="D30" s="124"/>
      <c r="E30" s="131">
        <v>176.8</v>
      </c>
      <c r="F30" s="107" t="s">
        <v>73</v>
      </c>
      <c r="G30" s="130"/>
      <c r="H30" s="124"/>
      <c r="I30" s="118"/>
      <c r="J30" s="130"/>
      <c r="K30" s="190" t="s">
        <v>111</v>
      </c>
    </row>
    <row r="31" spans="1:11" ht="21.75" customHeight="1">
      <c r="A31" s="81"/>
      <c r="B31" s="77" t="s">
        <v>113</v>
      </c>
      <c r="C31" s="82">
        <v>100</v>
      </c>
      <c r="D31" s="124">
        <v>100</v>
      </c>
      <c r="E31" s="187" t="s">
        <v>77</v>
      </c>
      <c r="F31" s="108" t="s">
        <v>73</v>
      </c>
      <c r="G31" s="130"/>
      <c r="H31" s="124"/>
      <c r="I31" s="115"/>
      <c r="J31" s="130"/>
      <c r="K31" s="190" t="s">
        <v>111</v>
      </c>
    </row>
    <row r="32" spans="1:11" ht="21.75" customHeight="1">
      <c r="A32" s="83"/>
      <c r="B32" s="77" t="s">
        <v>209</v>
      </c>
      <c r="C32" s="82"/>
      <c r="D32" s="124"/>
      <c r="E32" s="130"/>
      <c r="F32" s="108"/>
      <c r="G32" s="130"/>
      <c r="H32" s="124"/>
      <c r="I32" s="115"/>
      <c r="J32" s="130"/>
      <c r="K32" s="191"/>
    </row>
    <row r="33" spans="1:11" ht="21.75" customHeight="1">
      <c r="A33" s="81"/>
      <c r="B33" s="77" t="s">
        <v>114</v>
      </c>
      <c r="C33" s="82">
        <v>10</v>
      </c>
      <c r="D33" s="124">
        <v>100</v>
      </c>
      <c r="E33" s="187" t="s">
        <v>77</v>
      </c>
      <c r="F33" s="108" t="s">
        <v>74</v>
      </c>
      <c r="G33" s="130"/>
      <c r="H33" s="124"/>
      <c r="I33" s="115"/>
      <c r="J33" s="130"/>
      <c r="K33" s="190" t="s">
        <v>111</v>
      </c>
    </row>
    <row r="34" spans="1:11" ht="21.75" customHeight="1">
      <c r="A34" s="81"/>
      <c r="B34" s="77" t="s">
        <v>115</v>
      </c>
      <c r="C34" s="82">
        <v>40</v>
      </c>
      <c r="D34" s="124"/>
      <c r="E34" s="187">
        <v>40</v>
      </c>
      <c r="F34" s="108" t="s">
        <v>74</v>
      </c>
      <c r="G34" s="130"/>
      <c r="H34" s="124"/>
      <c r="I34" s="115"/>
      <c r="J34" s="130"/>
      <c r="K34" s="190" t="s">
        <v>111</v>
      </c>
    </row>
    <row r="35" spans="1:11" ht="21.75" customHeight="1">
      <c r="A35" s="192"/>
      <c r="B35" s="77" t="s">
        <v>122</v>
      </c>
      <c r="C35" s="80"/>
      <c r="D35" s="124"/>
      <c r="E35" s="130"/>
      <c r="F35" s="107"/>
      <c r="G35" s="130"/>
      <c r="H35" s="124"/>
      <c r="I35" s="115"/>
      <c r="J35" s="130"/>
      <c r="K35" s="114"/>
    </row>
    <row r="36" spans="1:11" ht="21.75" customHeight="1">
      <c r="A36" s="192"/>
      <c r="B36" s="77" t="s">
        <v>121</v>
      </c>
      <c r="C36" s="80">
        <v>15</v>
      </c>
      <c r="D36" s="124">
        <v>100</v>
      </c>
      <c r="E36" s="187" t="s">
        <v>77</v>
      </c>
      <c r="F36" s="107" t="s">
        <v>104</v>
      </c>
      <c r="G36" s="130"/>
      <c r="H36" s="124"/>
      <c r="I36" s="115"/>
      <c r="J36" s="130"/>
      <c r="K36" s="114"/>
    </row>
    <row r="37" spans="1:11" ht="21.75" customHeight="1">
      <c r="A37" s="81"/>
      <c r="B37" s="77" t="s">
        <v>112</v>
      </c>
      <c r="C37" s="82">
        <v>1326</v>
      </c>
      <c r="D37" s="124"/>
      <c r="E37" s="131">
        <v>1326</v>
      </c>
      <c r="F37" s="108" t="s">
        <v>73</v>
      </c>
      <c r="G37" s="130"/>
      <c r="H37" s="124"/>
      <c r="I37" s="115"/>
      <c r="J37" s="130"/>
      <c r="K37" s="190" t="s">
        <v>111</v>
      </c>
    </row>
    <row r="38" spans="1:11" ht="21.75" customHeight="1">
      <c r="A38" s="81"/>
      <c r="B38" s="77" t="s">
        <v>116</v>
      </c>
      <c r="C38" s="82">
        <v>735</v>
      </c>
      <c r="D38" s="124">
        <v>100</v>
      </c>
      <c r="E38" s="187" t="s">
        <v>77</v>
      </c>
      <c r="F38" s="108" t="s">
        <v>73</v>
      </c>
      <c r="G38" s="130"/>
      <c r="H38" s="124"/>
      <c r="I38" s="115"/>
      <c r="J38" s="130"/>
      <c r="K38" s="190" t="s">
        <v>111</v>
      </c>
    </row>
    <row r="39" spans="1:11" ht="21.75" customHeight="1">
      <c r="A39" s="81"/>
      <c r="B39" s="77" t="s">
        <v>117</v>
      </c>
      <c r="C39" s="82">
        <v>1</v>
      </c>
      <c r="D39" s="124">
        <v>100</v>
      </c>
      <c r="E39" s="187" t="s">
        <v>77</v>
      </c>
      <c r="F39" s="108" t="s">
        <v>105</v>
      </c>
      <c r="G39" s="130"/>
      <c r="H39" s="124"/>
      <c r="I39" s="115"/>
      <c r="J39" s="130"/>
      <c r="K39" s="190" t="s">
        <v>111</v>
      </c>
    </row>
    <row r="40" spans="1:11" ht="21.75" customHeight="1">
      <c r="A40" s="193"/>
      <c r="B40" s="77" t="s">
        <v>118</v>
      </c>
      <c r="C40" s="84"/>
      <c r="D40" s="124"/>
      <c r="E40" s="130"/>
      <c r="F40" s="109"/>
      <c r="G40" s="130"/>
      <c r="H40" s="124"/>
      <c r="I40" s="114"/>
      <c r="J40" s="130"/>
      <c r="K40" s="190" t="s">
        <v>111</v>
      </c>
    </row>
    <row r="41" spans="1:11" ht="21.75" customHeight="1">
      <c r="A41" s="194"/>
      <c r="B41" s="77" t="s">
        <v>124</v>
      </c>
      <c r="C41" s="84"/>
      <c r="D41" s="124"/>
      <c r="E41" s="130"/>
      <c r="F41" s="109"/>
      <c r="G41" s="130"/>
      <c r="H41" s="124"/>
      <c r="I41" s="114"/>
      <c r="J41" s="130"/>
      <c r="K41" s="190" t="s">
        <v>111</v>
      </c>
    </row>
    <row r="42" spans="1:11" ht="21.75" customHeight="1">
      <c r="A42" s="194"/>
      <c r="B42" s="77" t="s">
        <v>123</v>
      </c>
      <c r="C42" s="84"/>
      <c r="D42" s="124"/>
      <c r="E42" s="130"/>
      <c r="F42" s="109"/>
      <c r="G42" s="130"/>
      <c r="H42" s="124"/>
      <c r="I42" s="114"/>
      <c r="J42" s="130"/>
      <c r="K42" s="190" t="s">
        <v>111</v>
      </c>
    </row>
    <row r="43" spans="1:11" ht="21.75" customHeight="1">
      <c r="A43" s="194"/>
      <c r="B43" s="77" t="s">
        <v>125</v>
      </c>
      <c r="C43" s="84"/>
      <c r="D43" s="147"/>
      <c r="E43" s="200"/>
      <c r="F43" s="109"/>
      <c r="G43" s="200"/>
      <c r="H43" s="147"/>
      <c r="I43" s="114"/>
      <c r="J43" s="200"/>
      <c r="K43" s="190" t="s">
        <v>111</v>
      </c>
    </row>
    <row r="44" spans="1:11" ht="21.75" customHeight="1">
      <c r="A44" s="353"/>
      <c r="B44" s="354" t="s">
        <v>127</v>
      </c>
      <c r="C44" s="355"/>
      <c r="D44" s="136"/>
      <c r="E44" s="123"/>
      <c r="F44" s="356"/>
      <c r="G44" s="123"/>
      <c r="H44" s="136"/>
      <c r="I44" s="233"/>
      <c r="J44" s="123"/>
      <c r="K44" s="357" t="s">
        <v>111</v>
      </c>
    </row>
    <row r="45" spans="1:11" ht="21.75" customHeight="1">
      <c r="A45" s="347"/>
      <c r="B45" s="73" t="s">
        <v>126</v>
      </c>
      <c r="C45" s="88"/>
      <c r="D45" s="124"/>
      <c r="E45" s="130"/>
      <c r="F45" s="141"/>
      <c r="G45" s="130"/>
      <c r="H45" s="124"/>
      <c r="I45" s="115"/>
      <c r="J45" s="130"/>
      <c r="K45" s="199" t="s">
        <v>111</v>
      </c>
    </row>
    <row r="46" spans="1:11" ht="21.75" customHeight="1">
      <c r="A46" s="194"/>
      <c r="B46" s="77" t="s">
        <v>119</v>
      </c>
      <c r="C46" s="146">
        <v>4</v>
      </c>
      <c r="D46" s="147">
        <v>100</v>
      </c>
      <c r="E46" s="200"/>
      <c r="F46" s="106" t="s">
        <v>104</v>
      </c>
      <c r="G46" s="200"/>
      <c r="H46" s="147"/>
      <c r="I46" s="191"/>
      <c r="J46" s="200"/>
      <c r="K46" s="191"/>
    </row>
    <row r="47" spans="1:11" ht="21.75" customHeight="1">
      <c r="A47" s="186"/>
      <c r="B47" s="73" t="s">
        <v>120</v>
      </c>
      <c r="C47" s="80">
        <v>243.28</v>
      </c>
      <c r="D47" s="124">
        <v>100</v>
      </c>
      <c r="E47" s="130"/>
      <c r="F47" s="107" t="s">
        <v>73</v>
      </c>
      <c r="G47" s="130"/>
      <c r="H47" s="124"/>
      <c r="I47" s="118"/>
      <c r="J47" s="130"/>
      <c r="K47" s="199" t="s">
        <v>111</v>
      </c>
    </row>
    <row r="48" spans="1:11" ht="21.75" customHeight="1">
      <c r="A48" s="201"/>
      <c r="B48" s="202" t="s">
        <v>84</v>
      </c>
      <c r="C48" s="87"/>
      <c r="D48" s="124"/>
      <c r="E48" s="130"/>
      <c r="F48" s="203"/>
      <c r="G48" s="130"/>
      <c r="H48" s="126"/>
      <c r="I48" s="204"/>
      <c r="J48" s="125"/>
      <c r="K48" s="204"/>
    </row>
    <row r="49" spans="1:11" ht="21.75" customHeight="1">
      <c r="A49" s="201"/>
      <c r="B49" s="202"/>
      <c r="C49" s="103"/>
      <c r="D49" s="147"/>
      <c r="E49" s="200"/>
      <c r="F49" s="205"/>
      <c r="G49" s="200"/>
      <c r="H49" s="147"/>
      <c r="I49" s="206"/>
      <c r="J49" s="200"/>
      <c r="K49" s="204"/>
    </row>
    <row r="50" spans="1:11" ht="21.75" customHeight="1">
      <c r="A50" s="169">
        <v>2</v>
      </c>
      <c r="B50" s="170" t="s">
        <v>85</v>
      </c>
      <c r="C50" s="207"/>
      <c r="D50" s="124"/>
      <c r="E50" s="130"/>
      <c r="F50" s="208"/>
      <c r="G50" s="130"/>
      <c r="H50" s="124"/>
      <c r="I50" s="206"/>
      <c r="J50" s="130"/>
      <c r="K50" s="206"/>
    </row>
    <row r="51" spans="1:11" ht="21.75" customHeight="1">
      <c r="A51" s="89"/>
      <c r="B51" s="85" t="s">
        <v>86</v>
      </c>
      <c r="C51" s="209">
        <v>100</v>
      </c>
      <c r="D51" s="124"/>
      <c r="E51" s="130"/>
      <c r="F51" s="210" t="s">
        <v>106</v>
      </c>
      <c r="G51" s="130"/>
      <c r="H51" s="124"/>
      <c r="I51" s="211"/>
      <c r="J51" s="130"/>
      <c r="K51" s="119"/>
    </row>
    <row r="52" spans="1:11" ht="21.75" customHeight="1">
      <c r="A52" s="89"/>
      <c r="B52" s="77" t="s">
        <v>128</v>
      </c>
      <c r="C52" s="84">
        <v>2278</v>
      </c>
      <c r="D52" s="124"/>
      <c r="E52" s="131">
        <v>2278</v>
      </c>
      <c r="F52" s="106" t="s">
        <v>73</v>
      </c>
      <c r="G52" s="130"/>
      <c r="H52" s="124"/>
      <c r="I52" s="114"/>
      <c r="J52" s="130"/>
      <c r="K52" s="190" t="s">
        <v>111</v>
      </c>
    </row>
    <row r="53" spans="1:11" ht="21.75" customHeight="1">
      <c r="A53" s="89"/>
      <c r="B53" s="77" t="s">
        <v>129</v>
      </c>
      <c r="C53" s="84">
        <v>2884</v>
      </c>
      <c r="D53" s="124">
        <v>100</v>
      </c>
      <c r="E53" s="187" t="s">
        <v>77</v>
      </c>
      <c r="F53" s="106" t="s">
        <v>73</v>
      </c>
      <c r="G53" s="130"/>
      <c r="H53" s="124"/>
      <c r="I53" s="114"/>
      <c r="J53" s="130"/>
      <c r="K53" s="190" t="s">
        <v>111</v>
      </c>
    </row>
    <row r="54" spans="1:11" ht="21.75" customHeight="1">
      <c r="A54" s="212"/>
      <c r="B54" s="77" t="s">
        <v>130</v>
      </c>
      <c r="C54" s="84">
        <v>1582</v>
      </c>
      <c r="D54" s="124"/>
      <c r="E54" s="131">
        <v>1582</v>
      </c>
      <c r="F54" s="106" t="s">
        <v>73</v>
      </c>
      <c r="G54" s="130"/>
      <c r="H54" s="124"/>
      <c r="I54" s="114"/>
      <c r="J54" s="130"/>
      <c r="K54" s="190" t="s">
        <v>111</v>
      </c>
    </row>
    <row r="55" spans="1:11" ht="21.75" customHeight="1">
      <c r="A55" s="213"/>
      <c r="B55" s="73" t="s">
        <v>131</v>
      </c>
      <c r="C55" s="84">
        <v>696</v>
      </c>
      <c r="D55" s="124">
        <v>100</v>
      </c>
      <c r="E55" s="187" t="s">
        <v>77</v>
      </c>
      <c r="F55" s="106" t="s">
        <v>73</v>
      </c>
      <c r="G55" s="130"/>
      <c r="H55" s="124"/>
      <c r="I55" s="114"/>
      <c r="J55" s="130"/>
      <c r="K55" s="190" t="s">
        <v>111</v>
      </c>
    </row>
    <row r="56" spans="1:11" ht="21.75" customHeight="1">
      <c r="A56" s="89"/>
      <c r="B56" s="77" t="s">
        <v>133</v>
      </c>
      <c r="C56" s="84"/>
      <c r="D56" s="124"/>
      <c r="E56" s="130"/>
      <c r="F56" s="106"/>
      <c r="G56" s="130"/>
      <c r="H56" s="124"/>
      <c r="I56" s="114"/>
      <c r="J56" s="130"/>
      <c r="K56" s="190"/>
    </row>
    <row r="57" spans="1:11" ht="21.75" customHeight="1">
      <c r="A57" s="89"/>
      <c r="B57" s="77" t="s">
        <v>132</v>
      </c>
      <c r="C57" s="84">
        <v>927</v>
      </c>
      <c r="D57" s="124">
        <v>100</v>
      </c>
      <c r="E57" s="187" t="s">
        <v>77</v>
      </c>
      <c r="F57" s="106" t="s">
        <v>73</v>
      </c>
      <c r="G57" s="130"/>
      <c r="H57" s="124"/>
      <c r="I57" s="114"/>
      <c r="J57" s="130"/>
      <c r="K57" s="190" t="s">
        <v>111</v>
      </c>
    </row>
    <row r="58" spans="1:11" ht="21.75" customHeight="1">
      <c r="A58" s="89"/>
      <c r="B58" s="77" t="s">
        <v>134</v>
      </c>
      <c r="C58" s="84">
        <v>200</v>
      </c>
      <c r="D58" s="124"/>
      <c r="E58" s="131">
        <v>200</v>
      </c>
      <c r="F58" s="106" t="s">
        <v>74</v>
      </c>
      <c r="G58" s="130"/>
      <c r="H58" s="124"/>
      <c r="I58" s="114"/>
      <c r="J58" s="130"/>
      <c r="K58" s="190" t="s">
        <v>111</v>
      </c>
    </row>
    <row r="59" spans="1:11" ht="21.75" customHeight="1">
      <c r="A59" s="89"/>
      <c r="B59" s="77" t="s">
        <v>135</v>
      </c>
      <c r="C59" s="84">
        <v>1000</v>
      </c>
      <c r="D59" s="124">
        <v>100</v>
      </c>
      <c r="E59" s="187" t="s">
        <v>77</v>
      </c>
      <c r="F59" s="106" t="s">
        <v>73</v>
      </c>
      <c r="G59" s="130"/>
      <c r="H59" s="124"/>
      <c r="I59" s="114"/>
      <c r="J59" s="130"/>
      <c r="K59" s="190" t="s">
        <v>111</v>
      </c>
    </row>
    <row r="60" spans="1:11" ht="21.75" customHeight="1">
      <c r="A60" s="221"/>
      <c r="B60" s="202" t="s">
        <v>87</v>
      </c>
      <c r="C60" s="86"/>
      <c r="D60" s="147"/>
      <c r="E60" s="200"/>
      <c r="F60" s="110"/>
      <c r="G60" s="200"/>
      <c r="H60" s="228"/>
      <c r="I60" s="114"/>
      <c r="J60" s="229"/>
      <c r="K60" s="114"/>
    </row>
    <row r="61" spans="1:11" ht="21.75" customHeight="1">
      <c r="A61" s="221"/>
      <c r="B61" s="202"/>
      <c r="C61" s="86"/>
      <c r="D61" s="147"/>
      <c r="E61" s="200"/>
      <c r="F61" s="110"/>
      <c r="G61" s="200"/>
      <c r="H61" s="228"/>
      <c r="I61" s="114"/>
      <c r="J61" s="229"/>
      <c r="K61" s="114"/>
    </row>
    <row r="62" spans="1:11" ht="21.75" customHeight="1">
      <c r="A62" s="348"/>
      <c r="B62" s="349"/>
      <c r="C62" s="231"/>
      <c r="D62" s="136"/>
      <c r="E62" s="123"/>
      <c r="F62" s="350"/>
      <c r="G62" s="123"/>
      <c r="H62" s="351"/>
      <c r="I62" s="233"/>
      <c r="J62" s="352"/>
      <c r="K62" s="233"/>
    </row>
    <row r="63" spans="1:11" ht="21.75" customHeight="1">
      <c r="A63" s="171">
        <v>3</v>
      </c>
      <c r="B63" s="164" t="s">
        <v>88</v>
      </c>
      <c r="C63" s="207"/>
      <c r="D63" s="124"/>
      <c r="E63" s="130"/>
      <c r="F63" s="218"/>
      <c r="G63" s="130"/>
      <c r="H63" s="124"/>
      <c r="I63" s="115"/>
      <c r="J63" s="130"/>
      <c r="K63" s="115"/>
    </row>
    <row r="64" spans="1:11" ht="21.75" customHeight="1">
      <c r="A64" s="89"/>
      <c r="B64" s="85" t="s">
        <v>89</v>
      </c>
      <c r="C64" s="86">
        <v>1</v>
      </c>
      <c r="D64" s="124"/>
      <c r="E64" s="130"/>
      <c r="F64" s="110" t="s">
        <v>107</v>
      </c>
      <c r="G64" s="130"/>
      <c r="H64" s="124"/>
      <c r="I64" s="219"/>
      <c r="J64" s="130"/>
      <c r="K64" s="114"/>
    </row>
    <row r="65" spans="1:11" ht="21.75" customHeight="1">
      <c r="A65" s="89"/>
      <c r="B65" s="77" t="s">
        <v>128</v>
      </c>
      <c r="C65" s="84">
        <v>136</v>
      </c>
      <c r="D65" s="124"/>
      <c r="E65" s="131">
        <v>136</v>
      </c>
      <c r="F65" s="106" t="s">
        <v>73</v>
      </c>
      <c r="G65" s="130"/>
      <c r="H65" s="124"/>
      <c r="I65" s="114"/>
      <c r="J65" s="130"/>
      <c r="K65" s="190" t="s">
        <v>111</v>
      </c>
    </row>
    <row r="66" spans="1:11" ht="21.75" customHeight="1">
      <c r="A66" s="89"/>
      <c r="B66" s="77" t="s">
        <v>136</v>
      </c>
      <c r="C66" s="87">
        <v>92</v>
      </c>
      <c r="D66" s="124">
        <v>100</v>
      </c>
      <c r="E66" s="187" t="s">
        <v>77</v>
      </c>
      <c r="F66" s="111" t="s">
        <v>73</v>
      </c>
      <c r="G66" s="130"/>
      <c r="H66" s="124"/>
      <c r="I66" s="114"/>
      <c r="J66" s="130"/>
      <c r="K66" s="190" t="s">
        <v>111</v>
      </c>
    </row>
    <row r="67" spans="1:11" ht="21.75" customHeight="1">
      <c r="A67" s="89"/>
      <c r="B67" s="77" t="s">
        <v>137</v>
      </c>
      <c r="C67" s="84">
        <v>100</v>
      </c>
      <c r="D67" s="124"/>
      <c r="E67" s="131">
        <v>100</v>
      </c>
      <c r="F67" s="111" t="s">
        <v>73</v>
      </c>
      <c r="G67" s="130"/>
      <c r="H67" s="124"/>
      <c r="I67" s="114"/>
      <c r="J67" s="130"/>
      <c r="K67" s="190" t="s">
        <v>111</v>
      </c>
    </row>
    <row r="68" spans="1:11" ht="21.75" customHeight="1">
      <c r="A68" s="89"/>
      <c r="B68" s="77" t="s">
        <v>131</v>
      </c>
      <c r="C68" s="84">
        <v>36</v>
      </c>
      <c r="D68" s="124">
        <v>100</v>
      </c>
      <c r="E68" s="187" t="s">
        <v>77</v>
      </c>
      <c r="F68" s="111" t="s">
        <v>73</v>
      </c>
      <c r="G68" s="130"/>
      <c r="H68" s="124"/>
      <c r="I68" s="114"/>
      <c r="J68" s="130"/>
      <c r="K68" s="190" t="s">
        <v>111</v>
      </c>
    </row>
    <row r="69" spans="1:11" ht="21.75" customHeight="1">
      <c r="A69" s="89"/>
      <c r="B69" s="77" t="s">
        <v>133</v>
      </c>
      <c r="C69" s="84"/>
      <c r="D69" s="124"/>
      <c r="E69" s="130"/>
      <c r="F69" s="111"/>
      <c r="G69" s="130"/>
      <c r="H69" s="124"/>
      <c r="I69" s="114"/>
      <c r="J69" s="130"/>
      <c r="K69" s="190"/>
    </row>
    <row r="70" spans="1:11" ht="21.75" customHeight="1">
      <c r="A70" s="213"/>
      <c r="B70" s="77" t="s">
        <v>132</v>
      </c>
      <c r="C70" s="84">
        <v>45</v>
      </c>
      <c r="D70" s="124">
        <v>100</v>
      </c>
      <c r="E70" s="187" t="s">
        <v>77</v>
      </c>
      <c r="F70" s="111" t="s">
        <v>73</v>
      </c>
      <c r="G70" s="130"/>
      <c r="H70" s="124"/>
      <c r="I70" s="114"/>
      <c r="J70" s="130"/>
      <c r="K70" s="190" t="s">
        <v>111</v>
      </c>
    </row>
    <row r="71" spans="1:11" ht="21.75" customHeight="1">
      <c r="A71" s="213"/>
      <c r="B71" s="73" t="s">
        <v>135</v>
      </c>
      <c r="C71" s="84">
        <f>(90*0.15)+90</f>
        <v>103.5</v>
      </c>
      <c r="D71" s="124">
        <v>100</v>
      </c>
      <c r="E71" s="187" t="s">
        <v>77</v>
      </c>
      <c r="F71" s="111" t="s">
        <v>73</v>
      </c>
      <c r="G71" s="130"/>
      <c r="H71" s="124"/>
      <c r="I71" s="114"/>
      <c r="J71" s="130"/>
      <c r="K71" s="190" t="s">
        <v>111</v>
      </c>
    </row>
    <row r="72" spans="1:11" ht="21.75" customHeight="1">
      <c r="A72" s="89"/>
      <c r="B72" s="77" t="s">
        <v>138</v>
      </c>
      <c r="C72" s="84">
        <v>5.25</v>
      </c>
      <c r="D72" s="124"/>
      <c r="E72" s="131">
        <v>5.25</v>
      </c>
      <c r="F72" s="111" t="s">
        <v>73</v>
      </c>
      <c r="G72" s="130"/>
      <c r="H72" s="124"/>
      <c r="I72" s="114"/>
      <c r="J72" s="130"/>
      <c r="K72" s="190" t="s">
        <v>111</v>
      </c>
    </row>
    <row r="73" spans="1:11" ht="21.75" customHeight="1">
      <c r="A73" s="89"/>
      <c r="B73" s="77" t="s">
        <v>139</v>
      </c>
      <c r="C73" s="84">
        <v>8.1999999999999993</v>
      </c>
      <c r="D73" s="124"/>
      <c r="E73" s="131">
        <v>8.1999999999999993</v>
      </c>
      <c r="F73" s="111" t="s">
        <v>73</v>
      </c>
      <c r="G73" s="130"/>
      <c r="H73" s="124"/>
      <c r="I73" s="114"/>
      <c r="J73" s="130"/>
      <c r="K73" s="190" t="s">
        <v>111</v>
      </c>
    </row>
    <row r="74" spans="1:11" ht="21.75" customHeight="1">
      <c r="A74" s="89"/>
      <c r="B74" s="77" t="s">
        <v>140</v>
      </c>
      <c r="C74" s="84">
        <v>3.69</v>
      </c>
      <c r="D74" s="124"/>
      <c r="E74" s="131">
        <v>3.69</v>
      </c>
      <c r="F74" s="111" t="s">
        <v>73</v>
      </c>
      <c r="G74" s="130"/>
      <c r="H74" s="124"/>
      <c r="I74" s="114"/>
      <c r="J74" s="130"/>
      <c r="K74" s="190" t="s">
        <v>111</v>
      </c>
    </row>
    <row r="75" spans="1:11" ht="21.75" customHeight="1">
      <c r="A75" s="89"/>
      <c r="B75" s="77" t="s">
        <v>141</v>
      </c>
      <c r="C75" s="84">
        <v>1.845</v>
      </c>
      <c r="D75" s="124"/>
      <c r="E75" s="131">
        <v>1.85</v>
      </c>
      <c r="F75" s="111" t="s">
        <v>74</v>
      </c>
      <c r="G75" s="130"/>
      <c r="H75" s="124"/>
      <c r="I75" s="114"/>
      <c r="J75" s="130"/>
      <c r="K75" s="190" t="s">
        <v>111</v>
      </c>
    </row>
    <row r="76" spans="1:11" ht="21.75" customHeight="1">
      <c r="A76" s="89"/>
      <c r="B76" s="77" t="s">
        <v>142</v>
      </c>
      <c r="C76" s="84">
        <v>45</v>
      </c>
      <c r="D76" s="124">
        <v>100</v>
      </c>
      <c r="E76" s="187" t="s">
        <v>77</v>
      </c>
      <c r="F76" s="111" t="s">
        <v>73</v>
      </c>
      <c r="G76" s="130"/>
      <c r="H76" s="124"/>
      <c r="I76" s="114"/>
      <c r="J76" s="130"/>
      <c r="K76" s="190" t="s">
        <v>111</v>
      </c>
    </row>
    <row r="77" spans="1:11" ht="21.75" customHeight="1">
      <c r="A77" s="89"/>
      <c r="B77" s="77" t="s">
        <v>143</v>
      </c>
      <c r="C77" s="84">
        <v>28.8</v>
      </c>
      <c r="D77" s="124">
        <v>100</v>
      </c>
      <c r="E77" s="187" t="s">
        <v>77</v>
      </c>
      <c r="F77" s="111" t="s">
        <v>73</v>
      </c>
      <c r="G77" s="130"/>
      <c r="H77" s="124"/>
      <c r="I77" s="114"/>
      <c r="J77" s="130"/>
      <c r="K77" s="190" t="s">
        <v>111</v>
      </c>
    </row>
    <row r="78" spans="1:11" ht="21.75" customHeight="1">
      <c r="A78" s="89"/>
      <c r="B78" s="77" t="s">
        <v>144</v>
      </c>
      <c r="C78" s="84">
        <v>28.8</v>
      </c>
      <c r="D78" s="124"/>
      <c r="E78" s="131">
        <v>28.8</v>
      </c>
      <c r="F78" s="111" t="s">
        <v>73</v>
      </c>
      <c r="G78" s="130"/>
      <c r="H78" s="124"/>
      <c r="I78" s="114"/>
      <c r="J78" s="130"/>
      <c r="K78" s="190" t="s">
        <v>111</v>
      </c>
    </row>
    <row r="79" spans="1:11" ht="21.75" customHeight="1">
      <c r="A79" s="221"/>
      <c r="B79" s="202" t="s">
        <v>90</v>
      </c>
      <c r="C79" s="86"/>
      <c r="D79" s="147"/>
      <c r="E79" s="200"/>
      <c r="F79" s="110"/>
      <c r="G79" s="200"/>
      <c r="H79" s="228"/>
      <c r="I79" s="114"/>
      <c r="J79" s="229"/>
      <c r="K79" s="114"/>
    </row>
    <row r="80" spans="1:11" ht="21.75" customHeight="1">
      <c r="A80" s="348"/>
      <c r="B80" s="349"/>
      <c r="C80" s="231"/>
      <c r="D80" s="136"/>
      <c r="E80" s="123"/>
      <c r="F80" s="350"/>
      <c r="G80" s="123"/>
      <c r="H80" s="351"/>
      <c r="I80" s="233"/>
      <c r="J80" s="352"/>
      <c r="K80" s="233"/>
    </row>
    <row r="81" spans="1:11" ht="21.75" customHeight="1">
      <c r="A81" s="172">
        <v>4</v>
      </c>
      <c r="B81" s="93" t="s">
        <v>91</v>
      </c>
      <c r="C81" s="207"/>
      <c r="D81" s="124"/>
      <c r="E81" s="130"/>
      <c r="F81" s="218"/>
      <c r="G81" s="130"/>
      <c r="H81" s="124"/>
      <c r="I81" s="115"/>
      <c r="J81" s="220"/>
      <c r="K81" s="115"/>
    </row>
    <row r="82" spans="1:11" ht="21.75" customHeight="1">
      <c r="A82" s="89"/>
      <c r="B82" s="77" t="s">
        <v>128</v>
      </c>
      <c r="C82" s="84">
        <v>119</v>
      </c>
      <c r="D82" s="124"/>
      <c r="E82" s="131">
        <v>119</v>
      </c>
      <c r="F82" s="111" t="s">
        <v>73</v>
      </c>
      <c r="G82" s="130"/>
      <c r="H82" s="124"/>
      <c r="I82" s="114"/>
      <c r="J82" s="130"/>
      <c r="K82" s="190" t="s">
        <v>111</v>
      </c>
    </row>
    <row r="83" spans="1:11" ht="21.75" customHeight="1">
      <c r="A83" s="89"/>
      <c r="B83" s="77" t="s">
        <v>129</v>
      </c>
      <c r="C83" s="84">
        <v>48</v>
      </c>
      <c r="D83" s="124">
        <v>100</v>
      </c>
      <c r="E83" s="187" t="s">
        <v>77</v>
      </c>
      <c r="F83" s="111" t="s">
        <v>73</v>
      </c>
      <c r="G83" s="130"/>
      <c r="H83" s="124"/>
      <c r="I83" s="114"/>
      <c r="J83" s="130"/>
      <c r="K83" s="190" t="s">
        <v>111</v>
      </c>
    </row>
    <row r="84" spans="1:11" ht="21.75" customHeight="1">
      <c r="A84" s="89"/>
      <c r="B84" s="77" t="s">
        <v>137</v>
      </c>
      <c r="C84" s="84">
        <v>119</v>
      </c>
      <c r="D84" s="124"/>
      <c r="E84" s="131">
        <v>119</v>
      </c>
      <c r="F84" s="111" t="s">
        <v>73</v>
      </c>
      <c r="G84" s="130"/>
      <c r="H84" s="124"/>
      <c r="I84" s="114"/>
      <c r="J84" s="130"/>
      <c r="K84" s="190" t="s">
        <v>111</v>
      </c>
    </row>
    <row r="85" spans="1:11" ht="21.75" customHeight="1">
      <c r="A85" s="213"/>
      <c r="B85" s="73" t="s">
        <v>133</v>
      </c>
      <c r="C85" s="88"/>
      <c r="D85" s="124"/>
      <c r="E85" s="130"/>
      <c r="F85" s="108"/>
      <c r="G85" s="130"/>
      <c r="H85" s="124"/>
      <c r="I85" s="115"/>
      <c r="J85" s="130"/>
      <c r="K85" s="199"/>
    </row>
    <row r="86" spans="1:11" ht="21.75" customHeight="1">
      <c r="A86" s="213"/>
      <c r="B86" s="73" t="s">
        <v>132</v>
      </c>
      <c r="C86" s="88">
        <v>75</v>
      </c>
      <c r="D86" s="124">
        <v>100</v>
      </c>
      <c r="E86" s="187" t="s">
        <v>77</v>
      </c>
      <c r="F86" s="108" t="s">
        <v>73</v>
      </c>
      <c r="G86" s="130"/>
      <c r="H86" s="124"/>
      <c r="I86" s="115"/>
      <c r="J86" s="130"/>
      <c r="K86" s="199" t="s">
        <v>111</v>
      </c>
    </row>
    <row r="87" spans="1:11" ht="21.75" customHeight="1">
      <c r="A87" s="89"/>
      <c r="B87" s="77" t="s">
        <v>135</v>
      </c>
      <c r="C87" s="84">
        <v>48</v>
      </c>
      <c r="D87" s="124">
        <v>100</v>
      </c>
      <c r="E87" s="187" t="s">
        <v>77</v>
      </c>
      <c r="F87" s="111" t="s">
        <v>73</v>
      </c>
      <c r="G87" s="130"/>
      <c r="H87" s="124"/>
      <c r="I87" s="114"/>
      <c r="J87" s="130"/>
      <c r="K87" s="190" t="s">
        <v>111</v>
      </c>
    </row>
    <row r="88" spans="1:11" ht="21.75" customHeight="1">
      <c r="A88" s="89"/>
      <c r="B88" s="77" t="s">
        <v>145</v>
      </c>
      <c r="C88" s="90">
        <v>6</v>
      </c>
      <c r="D88" s="124"/>
      <c r="E88" s="131">
        <v>6</v>
      </c>
      <c r="F88" s="106" t="s">
        <v>74</v>
      </c>
      <c r="G88" s="130"/>
      <c r="H88" s="124"/>
      <c r="I88" s="119"/>
      <c r="J88" s="130"/>
      <c r="K88" s="190" t="s">
        <v>111</v>
      </c>
    </row>
    <row r="89" spans="1:11" ht="21.75" customHeight="1">
      <c r="A89" s="89"/>
      <c r="B89" s="77" t="s">
        <v>146</v>
      </c>
      <c r="C89" s="90">
        <v>3</v>
      </c>
      <c r="D89" s="124">
        <v>100</v>
      </c>
      <c r="E89" s="187" t="s">
        <v>77</v>
      </c>
      <c r="F89" s="106" t="s">
        <v>74</v>
      </c>
      <c r="G89" s="130"/>
      <c r="H89" s="124"/>
      <c r="I89" s="119"/>
      <c r="J89" s="130"/>
      <c r="K89" s="190" t="s">
        <v>111</v>
      </c>
    </row>
    <row r="90" spans="1:11" ht="21.75" customHeight="1">
      <c r="A90" s="89"/>
      <c r="B90" s="77" t="s">
        <v>147</v>
      </c>
      <c r="C90" s="90">
        <v>3</v>
      </c>
      <c r="D90" s="124">
        <v>100</v>
      </c>
      <c r="E90" s="187" t="s">
        <v>77</v>
      </c>
      <c r="F90" s="106" t="s">
        <v>74</v>
      </c>
      <c r="G90" s="130"/>
      <c r="H90" s="124"/>
      <c r="I90" s="119"/>
      <c r="J90" s="130"/>
      <c r="K90" s="190" t="s">
        <v>111</v>
      </c>
    </row>
    <row r="91" spans="1:11" ht="21.75" customHeight="1">
      <c r="A91" s="89"/>
      <c r="B91" s="77" t="s">
        <v>148</v>
      </c>
      <c r="C91" s="90">
        <v>3</v>
      </c>
      <c r="D91" s="124">
        <v>100</v>
      </c>
      <c r="E91" s="187" t="s">
        <v>77</v>
      </c>
      <c r="F91" s="106" t="s">
        <v>74</v>
      </c>
      <c r="G91" s="130"/>
      <c r="H91" s="124"/>
      <c r="I91" s="119"/>
      <c r="J91" s="130"/>
      <c r="K91" s="190" t="s">
        <v>111</v>
      </c>
    </row>
    <row r="92" spans="1:11" ht="21.75" customHeight="1">
      <c r="A92" s="89"/>
      <c r="B92" s="77" t="s">
        <v>222</v>
      </c>
      <c r="C92" s="90">
        <v>75</v>
      </c>
      <c r="D92" s="124"/>
      <c r="E92" s="130"/>
      <c r="F92" s="106" t="s">
        <v>73</v>
      </c>
      <c r="G92" s="130"/>
      <c r="H92" s="124"/>
      <c r="I92" s="119"/>
      <c r="J92" s="130"/>
      <c r="K92" s="190" t="s">
        <v>111</v>
      </c>
    </row>
    <row r="93" spans="1:11" ht="21.75" customHeight="1">
      <c r="A93" s="89"/>
      <c r="B93" s="77" t="s">
        <v>149</v>
      </c>
      <c r="C93" s="90">
        <v>38.5</v>
      </c>
      <c r="D93" s="124"/>
      <c r="E93" s="130"/>
      <c r="F93" s="106" t="s">
        <v>108</v>
      </c>
      <c r="G93" s="130"/>
      <c r="H93" s="124"/>
      <c r="I93" s="119"/>
      <c r="J93" s="130"/>
      <c r="K93" s="190" t="s">
        <v>111</v>
      </c>
    </row>
    <row r="94" spans="1:11" ht="21.75" customHeight="1">
      <c r="A94" s="221"/>
      <c r="B94" s="94" t="s">
        <v>92</v>
      </c>
      <c r="C94" s="86"/>
      <c r="D94" s="124"/>
      <c r="E94" s="130"/>
      <c r="F94" s="110"/>
      <c r="G94" s="130"/>
      <c r="H94" s="126"/>
      <c r="I94" s="114"/>
      <c r="J94" s="125"/>
      <c r="K94" s="114"/>
    </row>
    <row r="95" spans="1:11" ht="21.75" customHeight="1">
      <c r="A95" s="221"/>
      <c r="B95" s="222"/>
      <c r="C95" s="207"/>
      <c r="D95" s="124"/>
      <c r="E95" s="130"/>
      <c r="F95" s="218"/>
      <c r="G95" s="130"/>
      <c r="H95" s="124"/>
      <c r="I95" s="115"/>
      <c r="J95" s="130"/>
      <c r="K95" s="115"/>
    </row>
    <row r="96" spans="1:11" ht="21.75" customHeight="1">
      <c r="A96" s="221"/>
      <c r="B96" s="222"/>
      <c r="C96" s="207"/>
      <c r="D96" s="124"/>
      <c r="E96" s="130"/>
      <c r="F96" s="218"/>
      <c r="G96" s="130"/>
      <c r="H96" s="124"/>
      <c r="I96" s="115"/>
      <c r="J96" s="130"/>
      <c r="K96" s="115"/>
    </row>
    <row r="97" spans="1:11" ht="21.75" customHeight="1">
      <c r="A97" s="221"/>
      <c r="B97" s="222"/>
      <c r="C97" s="207"/>
      <c r="D97" s="124"/>
      <c r="E97" s="130"/>
      <c r="F97" s="218"/>
      <c r="G97" s="130"/>
      <c r="H97" s="124"/>
      <c r="I97" s="115"/>
      <c r="J97" s="130"/>
      <c r="K97" s="115"/>
    </row>
    <row r="98" spans="1:11" ht="21.75" customHeight="1">
      <c r="A98" s="214"/>
      <c r="B98" s="104"/>
      <c r="C98" s="216"/>
      <c r="D98" s="195"/>
      <c r="E98" s="196"/>
      <c r="F98" s="217"/>
      <c r="G98" s="196"/>
      <c r="H98" s="195"/>
      <c r="I98" s="197"/>
      <c r="J98" s="196"/>
      <c r="K98" s="197"/>
    </row>
    <row r="99" spans="1:11" ht="21.75" customHeight="1">
      <c r="A99" s="177">
        <v>5</v>
      </c>
      <c r="B99" s="175" t="s">
        <v>93</v>
      </c>
      <c r="C99" s="207"/>
      <c r="D99" s="124"/>
      <c r="E99" s="130"/>
      <c r="F99" s="218"/>
      <c r="G99" s="130"/>
      <c r="H99" s="124"/>
      <c r="I99" s="115"/>
      <c r="J99" s="130"/>
      <c r="K99" s="115"/>
    </row>
    <row r="100" spans="1:11" ht="21.75" customHeight="1">
      <c r="A100" s="89"/>
      <c r="B100" s="91" t="s">
        <v>94</v>
      </c>
      <c r="C100" s="86"/>
      <c r="D100" s="124"/>
      <c r="E100" s="130"/>
      <c r="F100" s="110"/>
      <c r="G100" s="130"/>
      <c r="H100" s="124"/>
      <c r="I100" s="114"/>
      <c r="J100" s="130"/>
      <c r="K100" s="119"/>
    </row>
    <row r="101" spans="1:11" ht="21.75" customHeight="1">
      <c r="A101" s="221"/>
      <c r="B101" s="77" t="s">
        <v>154</v>
      </c>
      <c r="C101" s="90"/>
      <c r="D101" s="124"/>
      <c r="E101" s="130"/>
      <c r="F101" s="106"/>
      <c r="G101" s="130"/>
      <c r="H101" s="124"/>
      <c r="I101" s="119"/>
      <c r="J101" s="130"/>
      <c r="K101" s="119"/>
    </row>
    <row r="102" spans="1:11" ht="21.75" customHeight="1">
      <c r="A102" s="221"/>
      <c r="B102" s="77" t="s">
        <v>153</v>
      </c>
      <c r="C102" s="90">
        <v>3</v>
      </c>
      <c r="D102" s="124"/>
      <c r="E102" s="130">
        <v>3</v>
      </c>
      <c r="F102" s="106" t="s">
        <v>109</v>
      </c>
      <c r="G102" s="130"/>
      <c r="H102" s="124"/>
      <c r="I102" s="119"/>
      <c r="J102" s="130"/>
      <c r="K102" s="190" t="s">
        <v>111</v>
      </c>
    </row>
    <row r="103" spans="1:11" ht="21.75" customHeight="1">
      <c r="A103" s="221"/>
      <c r="B103" s="77" t="s">
        <v>150</v>
      </c>
      <c r="C103" s="90">
        <v>6</v>
      </c>
      <c r="D103" s="124"/>
      <c r="E103" s="131">
        <v>6</v>
      </c>
      <c r="F103" s="106" t="s">
        <v>74</v>
      </c>
      <c r="G103" s="130"/>
      <c r="H103" s="124"/>
      <c r="I103" s="119"/>
      <c r="J103" s="130"/>
      <c r="K103" s="190" t="s">
        <v>111</v>
      </c>
    </row>
    <row r="104" spans="1:11" ht="21.75" customHeight="1">
      <c r="A104" s="221"/>
      <c r="B104" s="77" t="s">
        <v>145</v>
      </c>
      <c r="C104" s="90">
        <v>6</v>
      </c>
      <c r="D104" s="124"/>
      <c r="E104" s="131">
        <v>6</v>
      </c>
      <c r="F104" s="106" t="s">
        <v>74</v>
      </c>
      <c r="G104" s="130"/>
      <c r="H104" s="124"/>
      <c r="I104" s="119"/>
      <c r="J104" s="130"/>
      <c r="K104" s="190" t="s">
        <v>111</v>
      </c>
    </row>
    <row r="105" spans="1:11" ht="21.75" customHeight="1">
      <c r="A105" s="221"/>
      <c r="B105" s="92" t="s">
        <v>78</v>
      </c>
      <c r="C105" s="90">
        <v>18</v>
      </c>
      <c r="D105" s="124">
        <v>100</v>
      </c>
      <c r="E105" s="187" t="s">
        <v>77</v>
      </c>
      <c r="F105" s="106" t="s">
        <v>74</v>
      </c>
      <c r="G105" s="130"/>
      <c r="H105" s="124"/>
      <c r="I105" s="119"/>
      <c r="J105" s="130"/>
      <c r="K105" s="190" t="s">
        <v>111</v>
      </c>
    </row>
    <row r="106" spans="1:11" ht="21.75" customHeight="1">
      <c r="A106" s="221"/>
      <c r="B106" s="92" t="s">
        <v>79</v>
      </c>
      <c r="C106" s="90">
        <v>9</v>
      </c>
      <c r="D106" s="124">
        <v>100</v>
      </c>
      <c r="E106" s="187" t="s">
        <v>77</v>
      </c>
      <c r="F106" s="106" t="s">
        <v>74</v>
      </c>
      <c r="G106" s="130"/>
      <c r="H106" s="124"/>
      <c r="I106" s="119"/>
      <c r="J106" s="130"/>
      <c r="K106" s="190" t="s">
        <v>111</v>
      </c>
    </row>
    <row r="107" spans="1:11" ht="21.75" customHeight="1">
      <c r="A107" s="221"/>
      <c r="B107" s="92" t="s">
        <v>80</v>
      </c>
      <c r="C107" s="90">
        <v>80</v>
      </c>
      <c r="D107" s="124">
        <v>100</v>
      </c>
      <c r="E107" s="187" t="s">
        <v>77</v>
      </c>
      <c r="F107" s="106" t="s">
        <v>73</v>
      </c>
      <c r="G107" s="130"/>
      <c r="H107" s="124"/>
      <c r="I107" s="119"/>
      <c r="J107" s="130"/>
      <c r="K107" s="190" t="s">
        <v>111</v>
      </c>
    </row>
    <row r="108" spans="1:11" ht="21.75" customHeight="1">
      <c r="A108" s="221"/>
      <c r="B108" s="77" t="s">
        <v>151</v>
      </c>
      <c r="C108" s="90">
        <v>9</v>
      </c>
      <c r="D108" s="124">
        <v>100</v>
      </c>
      <c r="E108" s="187" t="s">
        <v>77</v>
      </c>
      <c r="F108" s="106" t="s">
        <v>74</v>
      </c>
      <c r="G108" s="130"/>
      <c r="H108" s="124"/>
      <c r="I108" s="119"/>
      <c r="J108" s="130"/>
      <c r="K108" s="190" t="s">
        <v>111</v>
      </c>
    </row>
    <row r="109" spans="1:11" ht="21.75" customHeight="1">
      <c r="A109" s="221"/>
      <c r="B109" s="77" t="s">
        <v>152</v>
      </c>
      <c r="C109" s="90">
        <v>6</v>
      </c>
      <c r="D109" s="124">
        <v>100</v>
      </c>
      <c r="E109" s="187" t="s">
        <v>77</v>
      </c>
      <c r="F109" s="106" t="s">
        <v>74</v>
      </c>
      <c r="G109" s="130"/>
      <c r="H109" s="124"/>
      <c r="I109" s="119"/>
      <c r="J109" s="130"/>
      <c r="K109" s="190" t="s">
        <v>111</v>
      </c>
    </row>
    <row r="110" spans="1:11" ht="21.75" customHeight="1">
      <c r="A110" s="221"/>
      <c r="B110" s="223" t="s">
        <v>272</v>
      </c>
      <c r="C110" s="224"/>
      <c r="D110" s="124"/>
      <c r="E110" s="130"/>
      <c r="F110" s="111"/>
      <c r="G110" s="130"/>
      <c r="H110" s="126"/>
      <c r="I110" s="114"/>
      <c r="J110" s="125"/>
      <c r="K110" s="114"/>
    </row>
    <row r="111" spans="1:11" ht="21.75" customHeight="1">
      <c r="A111" s="221"/>
      <c r="B111" s="223"/>
      <c r="C111" s="224"/>
      <c r="D111" s="124"/>
      <c r="E111" s="130"/>
      <c r="F111" s="111"/>
      <c r="G111" s="130"/>
      <c r="H111" s="124"/>
      <c r="I111" s="114"/>
      <c r="J111" s="130"/>
      <c r="K111" s="114"/>
    </row>
    <row r="112" spans="1:11" ht="21.75" customHeight="1">
      <c r="A112" s="178">
        <v>6</v>
      </c>
      <c r="B112" s="175" t="s">
        <v>96</v>
      </c>
      <c r="C112" s="82"/>
      <c r="D112" s="124"/>
      <c r="E112" s="130"/>
      <c r="F112" s="108"/>
      <c r="G112" s="130"/>
      <c r="H112" s="124"/>
      <c r="I112" s="115"/>
      <c r="J112" s="130"/>
      <c r="K112" s="115"/>
    </row>
    <row r="113" spans="1:11" ht="21.75" customHeight="1">
      <c r="A113" s="89"/>
      <c r="B113" s="91" t="s">
        <v>97</v>
      </c>
      <c r="C113" s="86"/>
      <c r="D113" s="147"/>
      <c r="E113" s="200"/>
      <c r="F113" s="110"/>
      <c r="G113" s="200"/>
      <c r="H113" s="147"/>
      <c r="I113" s="114"/>
      <c r="J113" s="130"/>
      <c r="K113" s="119"/>
    </row>
    <row r="114" spans="1:11" ht="21.75" customHeight="1">
      <c r="A114" s="221"/>
      <c r="B114" s="77" t="s">
        <v>154</v>
      </c>
      <c r="C114" s="90"/>
      <c r="D114" s="124"/>
      <c r="E114" s="130"/>
      <c r="F114" s="106"/>
      <c r="G114" s="130"/>
      <c r="H114" s="124"/>
      <c r="I114" s="119"/>
      <c r="J114" s="130"/>
      <c r="K114" s="119"/>
    </row>
    <row r="115" spans="1:11" ht="21.75" customHeight="1">
      <c r="A115" s="221"/>
      <c r="B115" s="77" t="s">
        <v>153</v>
      </c>
      <c r="C115" s="90">
        <v>3</v>
      </c>
      <c r="D115" s="147"/>
      <c r="E115" s="200">
        <v>3</v>
      </c>
      <c r="F115" s="106" t="s">
        <v>109</v>
      </c>
      <c r="G115" s="200"/>
      <c r="H115" s="147"/>
      <c r="I115" s="119"/>
      <c r="J115" s="200"/>
      <c r="K115" s="190" t="s">
        <v>111</v>
      </c>
    </row>
    <row r="116" spans="1:11" ht="21.75" customHeight="1">
      <c r="A116" s="348"/>
      <c r="B116" s="354" t="s">
        <v>150</v>
      </c>
      <c r="C116" s="358">
        <v>6</v>
      </c>
      <c r="D116" s="136"/>
      <c r="E116" s="359">
        <v>6</v>
      </c>
      <c r="F116" s="360" t="s">
        <v>74</v>
      </c>
      <c r="G116" s="123"/>
      <c r="H116" s="136"/>
      <c r="I116" s="361"/>
      <c r="J116" s="123"/>
      <c r="K116" s="357" t="s">
        <v>111</v>
      </c>
    </row>
    <row r="117" spans="1:11" ht="21.75" customHeight="1">
      <c r="A117" s="225"/>
      <c r="B117" s="73" t="s">
        <v>145</v>
      </c>
      <c r="C117" s="80">
        <v>3</v>
      </c>
      <c r="D117" s="124"/>
      <c r="E117" s="131">
        <v>3</v>
      </c>
      <c r="F117" s="107" t="s">
        <v>74</v>
      </c>
      <c r="G117" s="130"/>
      <c r="H117" s="124"/>
      <c r="I117" s="118"/>
      <c r="J117" s="130"/>
      <c r="K117" s="199" t="s">
        <v>111</v>
      </c>
    </row>
    <row r="118" spans="1:11" ht="21.75" customHeight="1">
      <c r="A118" s="221"/>
      <c r="B118" s="92" t="s">
        <v>78</v>
      </c>
      <c r="C118" s="90">
        <v>18</v>
      </c>
      <c r="D118" s="124">
        <v>100</v>
      </c>
      <c r="E118" s="187" t="s">
        <v>77</v>
      </c>
      <c r="F118" s="106" t="s">
        <v>74</v>
      </c>
      <c r="G118" s="130"/>
      <c r="H118" s="124"/>
      <c r="I118" s="119"/>
      <c r="J118" s="130"/>
      <c r="K118" s="190" t="s">
        <v>111</v>
      </c>
    </row>
    <row r="119" spans="1:11" ht="21.75" customHeight="1">
      <c r="A119" s="221"/>
      <c r="B119" s="92" t="s">
        <v>80</v>
      </c>
      <c r="C119" s="90">
        <v>80</v>
      </c>
      <c r="D119" s="124">
        <v>100</v>
      </c>
      <c r="E119" s="187" t="s">
        <v>77</v>
      </c>
      <c r="F119" s="106" t="s">
        <v>73</v>
      </c>
      <c r="G119" s="130"/>
      <c r="H119" s="124"/>
      <c r="I119" s="119"/>
      <c r="J119" s="130"/>
      <c r="K119" s="190" t="s">
        <v>111</v>
      </c>
    </row>
    <row r="120" spans="1:11" ht="21.75" customHeight="1">
      <c r="A120" s="221"/>
      <c r="B120" s="77" t="s">
        <v>152</v>
      </c>
      <c r="C120" s="90">
        <v>12</v>
      </c>
      <c r="D120" s="124">
        <v>100</v>
      </c>
      <c r="E120" s="187" t="s">
        <v>77</v>
      </c>
      <c r="F120" s="106" t="s">
        <v>74</v>
      </c>
      <c r="G120" s="130"/>
      <c r="H120" s="124"/>
      <c r="I120" s="119"/>
      <c r="J120" s="130"/>
      <c r="K120" s="190" t="s">
        <v>111</v>
      </c>
    </row>
    <row r="121" spans="1:11" ht="21.75" customHeight="1">
      <c r="A121" s="221"/>
      <c r="B121" s="223" t="s">
        <v>273</v>
      </c>
      <c r="C121" s="224"/>
      <c r="D121" s="124"/>
      <c r="E121" s="130"/>
      <c r="F121" s="111"/>
      <c r="G121" s="130"/>
      <c r="H121" s="126"/>
      <c r="I121" s="114"/>
      <c r="J121" s="125"/>
      <c r="K121" s="114"/>
    </row>
    <row r="122" spans="1:11" ht="21.75" customHeight="1">
      <c r="A122" s="221"/>
      <c r="B122" s="223"/>
      <c r="C122" s="224"/>
      <c r="D122" s="124"/>
      <c r="E122" s="130"/>
      <c r="F122" s="111"/>
      <c r="G122" s="130"/>
      <c r="H122" s="124"/>
      <c r="I122" s="114"/>
      <c r="J122" s="130"/>
      <c r="K122" s="114"/>
    </row>
    <row r="123" spans="1:11" ht="21.75" customHeight="1">
      <c r="A123" s="171">
        <v>7</v>
      </c>
      <c r="B123" s="175" t="s">
        <v>99</v>
      </c>
      <c r="C123" s="82"/>
      <c r="D123" s="124"/>
      <c r="E123" s="130"/>
      <c r="F123" s="108"/>
      <c r="G123" s="130"/>
      <c r="H123" s="124"/>
      <c r="I123" s="115"/>
      <c r="J123" s="130"/>
      <c r="K123" s="115"/>
    </row>
    <row r="124" spans="1:11" ht="21.75" customHeight="1">
      <c r="A124" s="226"/>
      <c r="B124" s="91" t="s">
        <v>100</v>
      </c>
      <c r="C124" s="86"/>
      <c r="D124" s="124"/>
      <c r="E124" s="130"/>
      <c r="F124" s="110"/>
      <c r="G124" s="130"/>
      <c r="H124" s="124"/>
      <c r="I124" s="114"/>
      <c r="J124" s="130"/>
      <c r="K124" s="119"/>
    </row>
    <row r="125" spans="1:11" ht="21.75" customHeight="1">
      <c r="A125" s="83"/>
      <c r="B125" s="77" t="s">
        <v>154</v>
      </c>
      <c r="C125" s="90"/>
      <c r="D125" s="124"/>
      <c r="E125" s="130"/>
      <c r="F125" s="106"/>
      <c r="G125" s="130"/>
      <c r="H125" s="124"/>
      <c r="I125" s="119"/>
      <c r="J125" s="130"/>
      <c r="K125" s="191"/>
    </row>
    <row r="126" spans="1:11" ht="21.75" customHeight="1">
      <c r="A126" s="83"/>
      <c r="B126" s="77" t="s">
        <v>153</v>
      </c>
      <c r="C126" s="90">
        <v>3</v>
      </c>
      <c r="D126" s="124">
        <v>100</v>
      </c>
      <c r="E126" s="130">
        <v>3</v>
      </c>
      <c r="F126" s="106" t="s">
        <v>109</v>
      </c>
      <c r="G126" s="130"/>
      <c r="H126" s="124"/>
      <c r="I126" s="119"/>
      <c r="J126" s="130"/>
      <c r="K126" s="190" t="s">
        <v>111</v>
      </c>
    </row>
    <row r="127" spans="1:11" ht="21.75" customHeight="1">
      <c r="A127" s="83"/>
      <c r="B127" s="77" t="s">
        <v>150</v>
      </c>
      <c r="C127" s="90">
        <v>3</v>
      </c>
      <c r="D127" s="124"/>
      <c r="E127" s="130">
        <v>3</v>
      </c>
      <c r="F127" s="106" t="s">
        <v>74</v>
      </c>
      <c r="G127" s="130"/>
      <c r="H127" s="124"/>
      <c r="I127" s="119"/>
      <c r="J127" s="130"/>
      <c r="K127" s="190" t="s">
        <v>111</v>
      </c>
    </row>
    <row r="128" spans="1:11" ht="21.75" customHeight="1">
      <c r="A128" s="83"/>
      <c r="B128" s="77" t="s">
        <v>145</v>
      </c>
      <c r="C128" s="90">
        <v>3</v>
      </c>
      <c r="D128" s="124"/>
      <c r="E128" s="130">
        <v>3</v>
      </c>
      <c r="F128" s="106" t="s">
        <v>74</v>
      </c>
      <c r="G128" s="130"/>
      <c r="H128" s="124"/>
      <c r="I128" s="119"/>
      <c r="J128" s="130"/>
      <c r="K128" s="190" t="s">
        <v>111</v>
      </c>
    </row>
    <row r="129" spans="1:11" ht="21.75" customHeight="1">
      <c r="A129" s="221"/>
      <c r="B129" s="92" t="s">
        <v>78</v>
      </c>
      <c r="C129" s="90">
        <v>3</v>
      </c>
      <c r="D129" s="124">
        <v>100</v>
      </c>
      <c r="E129" s="187" t="s">
        <v>77</v>
      </c>
      <c r="F129" s="106" t="s">
        <v>74</v>
      </c>
      <c r="G129" s="130"/>
      <c r="H129" s="124"/>
      <c r="I129" s="119"/>
      <c r="J129" s="130"/>
      <c r="K129" s="190" t="s">
        <v>111</v>
      </c>
    </row>
    <row r="130" spans="1:11" ht="21.75" customHeight="1">
      <c r="A130" s="221"/>
      <c r="B130" s="77" t="s">
        <v>152</v>
      </c>
      <c r="C130" s="90">
        <v>3</v>
      </c>
      <c r="D130" s="124">
        <v>100</v>
      </c>
      <c r="E130" s="187" t="s">
        <v>77</v>
      </c>
      <c r="F130" s="106" t="s">
        <v>74</v>
      </c>
      <c r="G130" s="130"/>
      <c r="H130" s="124"/>
      <c r="I130" s="119"/>
      <c r="J130" s="130"/>
      <c r="K130" s="190" t="s">
        <v>111</v>
      </c>
    </row>
    <row r="131" spans="1:11" ht="21.75" customHeight="1">
      <c r="A131" s="221"/>
      <c r="B131" s="223" t="s">
        <v>274</v>
      </c>
      <c r="C131" s="227"/>
      <c r="D131" s="147"/>
      <c r="E131" s="200"/>
      <c r="F131" s="111"/>
      <c r="G131" s="200"/>
      <c r="H131" s="228"/>
      <c r="I131" s="114"/>
      <c r="J131" s="229"/>
      <c r="K131" s="114"/>
    </row>
    <row r="132" spans="1:11" ht="21.75" customHeight="1">
      <c r="A132" s="221"/>
      <c r="B132" s="223"/>
      <c r="C132" s="227"/>
      <c r="D132" s="147"/>
      <c r="E132" s="200"/>
      <c r="F132" s="111"/>
      <c r="G132" s="200"/>
      <c r="H132" s="228"/>
      <c r="I132" s="114"/>
      <c r="J132" s="229"/>
      <c r="K132" s="114"/>
    </row>
    <row r="133" spans="1:11" ht="21.75" customHeight="1">
      <c r="A133" s="221"/>
      <c r="B133" s="223"/>
      <c r="C133" s="227"/>
      <c r="D133" s="147"/>
      <c r="E133" s="200"/>
      <c r="F133" s="111"/>
      <c r="G133" s="200"/>
      <c r="H133" s="228"/>
      <c r="I133" s="114"/>
      <c r="J133" s="229"/>
      <c r="K133" s="114"/>
    </row>
    <row r="134" spans="1:11" ht="21.75" customHeight="1">
      <c r="A134" s="230"/>
      <c r="B134" s="148"/>
      <c r="C134" s="231"/>
      <c r="D134" s="136"/>
      <c r="E134" s="123"/>
      <c r="F134" s="232"/>
      <c r="G134" s="123"/>
      <c r="H134" s="136"/>
      <c r="I134" s="233"/>
      <c r="J134" s="123"/>
      <c r="K134" s="233"/>
    </row>
    <row r="135" spans="1:11" ht="21.75" customHeight="1">
      <c r="A135" s="172">
        <v>8</v>
      </c>
      <c r="B135" s="95" t="s">
        <v>220</v>
      </c>
      <c r="C135" s="234"/>
      <c r="D135" s="124"/>
      <c r="E135" s="130"/>
      <c r="F135" s="235"/>
      <c r="G135" s="130"/>
      <c r="H135" s="124"/>
      <c r="I135" s="236"/>
      <c r="J135" s="130"/>
      <c r="K135" s="237"/>
    </row>
    <row r="136" spans="1:11" ht="21.75" customHeight="1">
      <c r="A136" s="238"/>
      <c r="B136" s="96" t="s">
        <v>155</v>
      </c>
      <c r="C136" s="97">
        <v>1</v>
      </c>
      <c r="D136" s="147"/>
      <c r="E136" s="200">
        <v>1</v>
      </c>
      <c r="F136" s="112" t="s">
        <v>75</v>
      </c>
      <c r="G136" s="200"/>
      <c r="H136" s="124"/>
      <c r="I136" s="116"/>
      <c r="J136" s="130"/>
      <c r="K136" s="190" t="s">
        <v>111</v>
      </c>
    </row>
    <row r="137" spans="1:11" ht="21.75" customHeight="1">
      <c r="A137" s="238"/>
      <c r="B137" s="98" t="s">
        <v>102</v>
      </c>
      <c r="C137" s="239"/>
      <c r="D137" s="124"/>
      <c r="E137" s="130"/>
      <c r="F137" s="113"/>
      <c r="G137" s="130"/>
      <c r="H137" s="124"/>
      <c r="I137" s="116"/>
      <c r="J137" s="130"/>
      <c r="K137" s="240"/>
    </row>
    <row r="138" spans="1:11" ht="21.75" customHeight="1">
      <c r="A138" s="238"/>
      <c r="B138" s="139"/>
      <c r="C138" s="239"/>
      <c r="D138" s="124"/>
      <c r="E138" s="130"/>
      <c r="F138" s="113"/>
      <c r="G138" s="130"/>
      <c r="H138" s="124"/>
      <c r="I138" s="116"/>
      <c r="J138" s="130"/>
      <c r="K138" s="240"/>
    </row>
    <row r="139" spans="1:11" ht="21.75" customHeight="1">
      <c r="A139" s="238"/>
      <c r="B139" s="96" t="s">
        <v>156</v>
      </c>
      <c r="C139" s="97">
        <v>1</v>
      </c>
      <c r="D139" s="124"/>
      <c r="E139" s="130">
        <v>1</v>
      </c>
      <c r="F139" s="112" t="s">
        <v>75</v>
      </c>
      <c r="G139" s="130"/>
      <c r="H139" s="124"/>
      <c r="I139" s="116"/>
      <c r="J139" s="130"/>
      <c r="K139" s="190" t="s">
        <v>111</v>
      </c>
    </row>
    <row r="140" spans="1:11" ht="21.75" customHeight="1">
      <c r="A140" s="238"/>
      <c r="B140" s="96" t="s">
        <v>157</v>
      </c>
      <c r="C140" s="97">
        <v>1</v>
      </c>
      <c r="D140" s="124"/>
      <c r="E140" s="130">
        <v>1</v>
      </c>
      <c r="F140" s="112" t="s">
        <v>75</v>
      </c>
      <c r="G140" s="130"/>
      <c r="H140" s="124"/>
      <c r="I140" s="116"/>
      <c r="J140" s="130"/>
      <c r="K140" s="190" t="s">
        <v>111</v>
      </c>
    </row>
    <row r="141" spans="1:11" ht="21.75" customHeight="1">
      <c r="A141" s="238"/>
      <c r="B141" s="96" t="s">
        <v>158</v>
      </c>
      <c r="C141" s="97">
        <v>1</v>
      </c>
      <c r="D141" s="124"/>
      <c r="E141" s="130">
        <v>1</v>
      </c>
      <c r="F141" s="112" t="s">
        <v>75</v>
      </c>
      <c r="G141" s="130"/>
      <c r="H141" s="124"/>
      <c r="I141" s="116"/>
      <c r="J141" s="130"/>
      <c r="K141" s="190" t="s">
        <v>111</v>
      </c>
    </row>
    <row r="142" spans="1:11" ht="21.75" customHeight="1">
      <c r="A142" s="238"/>
      <c r="B142" s="96" t="s">
        <v>159</v>
      </c>
      <c r="C142" s="97">
        <v>1</v>
      </c>
      <c r="D142" s="124"/>
      <c r="E142" s="130">
        <v>1</v>
      </c>
      <c r="F142" s="112" t="s">
        <v>75</v>
      </c>
      <c r="G142" s="130"/>
      <c r="H142" s="124"/>
      <c r="I142" s="116"/>
      <c r="J142" s="130"/>
      <c r="K142" s="190" t="s">
        <v>111</v>
      </c>
    </row>
    <row r="143" spans="1:11" ht="21.75" customHeight="1">
      <c r="A143" s="238"/>
      <c r="B143" s="98" t="s">
        <v>103</v>
      </c>
      <c r="C143" s="239"/>
      <c r="D143" s="124"/>
      <c r="E143" s="130"/>
      <c r="F143" s="113"/>
      <c r="G143" s="130"/>
      <c r="H143" s="124"/>
      <c r="I143" s="116"/>
      <c r="J143" s="130"/>
      <c r="K143" s="240"/>
    </row>
    <row r="144" spans="1:11" ht="21.75" customHeight="1">
      <c r="A144" s="241"/>
      <c r="B144" s="140"/>
      <c r="C144" s="242"/>
      <c r="D144" s="124"/>
      <c r="E144" s="130"/>
      <c r="F144" s="243"/>
      <c r="G144" s="130"/>
      <c r="H144" s="124"/>
      <c r="I144" s="244"/>
      <c r="J144" s="130"/>
      <c r="K144" s="240"/>
    </row>
    <row r="145" spans="1:11" ht="21.75" customHeight="1">
      <c r="A145" s="245"/>
      <c r="B145" s="101" t="s">
        <v>160</v>
      </c>
      <c r="C145" s="97">
        <v>100</v>
      </c>
      <c r="D145" s="147"/>
      <c r="E145" s="200">
        <v>100</v>
      </c>
      <c r="F145" s="112" t="s">
        <v>75</v>
      </c>
      <c r="G145" s="200"/>
      <c r="H145" s="147"/>
      <c r="I145" s="117"/>
      <c r="J145" s="200"/>
      <c r="K145" s="190" t="s">
        <v>111</v>
      </c>
    </row>
    <row r="146" spans="1:11" ht="21.75" customHeight="1">
      <c r="A146" s="238"/>
      <c r="B146" s="99" t="s">
        <v>161</v>
      </c>
      <c r="C146" s="100">
        <v>100</v>
      </c>
      <c r="D146" s="124"/>
      <c r="E146" s="130">
        <v>100</v>
      </c>
      <c r="F146" s="113" t="s">
        <v>75</v>
      </c>
      <c r="G146" s="130"/>
      <c r="H146" s="124"/>
      <c r="I146" s="116"/>
      <c r="J146" s="130"/>
      <c r="K146" s="199" t="s">
        <v>111</v>
      </c>
    </row>
    <row r="147" spans="1:11" ht="21.75" customHeight="1">
      <c r="A147" s="238"/>
      <c r="B147" s="101" t="s">
        <v>162</v>
      </c>
      <c r="C147" s="97">
        <v>100</v>
      </c>
      <c r="D147" s="124"/>
      <c r="E147" s="130">
        <v>100</v>
      </c>
      <c r="F147" s="112" t="s">
        <v>75</v>
      </c>
      <c r="G147" s="130"/>
      <c r="H147" s="124"/>
      <c r="I147" s="116"/>
      <c r="J147" s="130"/>
      <c r="K147" s="190" t="s">
        <v>111</v>
      </c>
    </row>
    <row r="148" spans="1:11" ht="21.75" customHeight="1">
      <c r="A148" s="245"/>
      <c r="B148" s="101" t="s">
        <v>163</v>
      </c>
      <c r="C148" s="97">
        <v>100</v>
      </c>
      <c r="D148" s="124">
        <v>100</v>
      </c>
      <c r="E148" s="187" t="s">
        <v>77</v>
      </c>
      <c r="F148" s="112" t="s">
        <v>75</v>
      </c>
      <c r="G148" s="130"/>
      <c r="H148" s="124"/>
      <c r="I148" s="116"/>
      <c r="J148" s="130"/>
      <c r="K148" s="190" t="s">
        <v>111</v>
      </c>
    </row>
    <row r="149" spans="1:11" ht="21.75" customHeight="1">
      <c r="A149" s="238"/>
      <c r="B149" s="96" t="s">
        <v>164</v>
      </c>
      <c r="C149" s="97">
        <v>300</v>
      </c>
      <c r="D149" s="124"/>
      <c r="E149" s="131">
        <v>300</v>
      </c>
      <c r="F149" s="112" t="s">
        <v>75</v>
      </c>
      <c r="G149" s="130"/>
      <c r="H149" s="124"/>
      <c r="I149" s="116"/>
      <c r="J149" s="130"/>
      <c r="K149" s="190" t="s">
        <v>111</v>
      </c>
    </row>
    <row r="150" spans="1:11" ht="21.75" customHeight="1">
      <c r="A150" s="245"/>
      <c r="B150" s="101" t="s">
        <v>165</v>
      </c>
      <c r="C150" s="97">
        <v>24</v>
      </c>
      <c r="D150" s="124"/>
      <c r="E150" s="130">
        <v>24</v>
      </c>
      <c r="F150" s="112" t="s">
        <v>75</v>
      </c>
      <c r="G150" s="130"/>
      <c r="H150" s="124"/>
      <c r="I150" s="117"/>
      <c r="J150" s="130"/>
      <c r="K150" s="190" t="s">
        <v>111</v>
      </c>
    </row>
    <row r="151" spans="1:11" ht="21.75" customHeight="1">
      <c r="A151" s="245"/>
      <c r="B151" s="101" t="s">
        <v>166</v>
      </c>
      <c r="C151" s="97">
        <v>19</v>
      </c>
      <c r="D151" s="147">
        <v>100</v>
      </c>
      <c r="E151" s="368" t="s">
        <v>77</v>
      </c>
      <c r="F151" s="112" t="s">
        <v>75</v>
      </c>
      <c r="G151" s="200"/>
      <c r="H151" s="147"/>
      <c r="I151" s="117"/>
      <c r="J151" s="200"/>
      <c r="K151" s="190" t="s">
        <v>111</v>
      </c>
    </row>
    <row r="152" spans="1:11" ht="21.75" customHeight="1">
      <c r="A152" s="362"/>
      <c r="B152" s="363" t="s">
        <v>167</v>
      </c>
      <c r="C152" s="364">
        <v>38</v>
      </c>
      <c r="D152" s="136">
        <v>100</v>
      </c>
      <c r="E152" s="365" t="s">
        <v>77</v>
      </c>
      <c r="F152" s="366" t="s">
        <v>75</v>
      </c>
      <c r="G152" s="123"/>
      <c r="H152" s="136"/>
      <c r="I152" s="367"/>
      <c r="J152" s="123"/>
      <c r="K152" s="357" t="s">
        <v>111</v>
      </c>
    </row>
    <row r="153" spans="1:11" ht="21.75" customHeight="1">
      <c r="A153" s="238"/>
      <c r="B153" s="96" t="s">
        <v>168</v>
      </c>
      <c r="C153" s="100">
        <v>8</v>
      </c>
      <c r="D153" s="124">
        <v>100</v>
      </c>
      <c r="E153" s="187" t="s">
        <v>77</v>
      </c>
      <c r="F153" s="113" t="s">
        <v>75</v>
      </c>
      <c r="G153" s="130"/>
      <c r="H153" s="124"/>
      <c r="I153" s="116"/>
      <c r="J153" s="130"/>
      <c r="K153" s="199" t="s">
        <v>111</v>
      </c>
    </row>
    <row r="154" spans="1:11" ht="21.75" customHeight="1">
      <c r="A154" s="238"/>
      <c r="B154" s="102" t="s">
        <v>275</v>
      </c>
      <c r="C154" s="246"/>
      <c r="D154" s="124"/>
      <c r="E154" s="147"/>
      <c r="F154" s="247"/>
      <c r="G154" s="130"/>
      <c r="H154" s="126"/>
      <c r="I154" s="247"/>
      <c r="J154" s="125"/>
      <c r="K154" s="248"/>
    </row>
    <row r="155" spans="1:11" ht="21.75" customHeight="1">
      <c r="A155" s="238"/>
      <c r="B155" s="102"/>
      <c r="C155" s="246"/>
      <c r="D155" s="124"/>
      <c r="E155" s="124"/>
      <c r="F155" s="247"/>
      <c r="G155" s="130"/>
      <c r="H155" s="124"/>
      <c r="I155" s="247"/>
      <c r="J155" s="130"/>
      <c r="K155" s="248"/>
    </row>
    <row r="156" spans="1:11" ht="21.75" customHeight="1">
      <c r="A156" s="172">
        <v>9</v>
      </c>
      <c r="B156" s="179" t="s">
        <v>224</v>
      </c>
      <c r="C156" s="97"/>
      <c r="D156" s="124"/>
      <c r="E156" s="124"/>
      <c r="F156" s="112"/>
      <c r="G156" s="130"/>
      <c r="H156" s="124"/>
      <c r="I156" s="117"/>
      <c r="J156" s="130"/>
      <c r="K156" s="248"/>
    </row>
    <row r="157" spans="1:11" ht="21.75" customHeight="1">
      <c r="A157" s="172"/>
      <c r="B157" s="101" t="s">
        <v>169</v>
      </c>
      <c r="C157" s="88">
        <v>1</v>
      </c>
      <c r="D157" s="124"/>
      <c r="E157" s="124">
        <v>1</v>
      </c>
      <c r="F157" s="107" t="s">
        <v>104</v>
      </c>
      <c r="G157" s="130"/>
      <c r="H157" s="124"/>
      <c r="I157" s="116"/>
      <c r="J157" s="130"/>
      <c r="K157" s="190" t="s">
        <v>111</v>
      </c>
    </row>
    <row r="158" spans="1:11" ht="21.75" customHeight="1">
      <c r="A158" s="174"/>
      <c r="B158" s="101" t="s">
        <v>173</v>
      </c>
      <c r="C158" s="103"/>
      <c r="D158" s="147"/>
      <c r="E158" s="200"/>
      <c r="F158" s="108"/>
      <c r="G158" s="200"/>
      <c r="H158" s="147"/>
      <c r="I158" s="116"/>
      <c r="J158" s="130"/>
      <c r="K158" s="191"/>
    </row>
    <row r="159" spans="1:11" ht="21.75" customHeight="1">
      <c r="A159" s="172"/>
      <c r="B159" s="101" t="s">
        <v>172</v>
      </c>
      <c r="C159" s="103">
        <v>1</v>
      </c>
      <c r="D159" s="147"/>
      <c r="E159" s="200">
        <v>1</v>
      </c>
      <c r="F159" s="108" t="s">
        <v>76</v>
      </c>
      <c r="G159" s="200"/>
      <c r="H159" s="124"/>
      <c r="I159" s="116"/>
      <c r="J159" s="130"/>
      <c r="K159" s="190" t="s">
        <v>111</v>
      </c>
    </row>
    <row r="160" spans="1:11" ht="21.75" customHeight="1">
      <c r="A160" s="249"/>
      <c r="B160" s="96" t="s">
        <v>170</v>
      </c>
      <c r="C160" s="103">
        <v>1</v>
      </c>
      <c r="D160" s="124"/>
      <c r="E160" s="130"/>
      <c r="F160" s="108" t="s">
        <v>74</v>
      </c>
      <c r="G160" s="130"/>
      <c r="H160" s="124"/>
      <c r="I160" s="116"/>
      <c r="J160" s="130"/>
      <c r="K160" s="190" t="s">
        <v>111</v>
      </c>
    </row>
    <row r="161" spans="1:11" ht="21.75" customHeight="1">
      <c r="A161" s="249"/>
      <c r="B161" s="101" t="s">
        <v>171</v>
      </c>
      <c r="C161" s="103">
        <v>1</v>
      </c>
      <c r="D161" s="124"/>
      <c r="E161" s="130">
        <v>1</v>
      </c>
      <c r="F161" s="108" t="s">
        <v>110</v>
      </c>
      <c r="G161" s="130"/>
      <c r="H161" s="124"/>
      <c r="I161" s="116"/>
      <c r="J161" s="130"/>
      <c r="K161" s="190" t="s">
        <v>111</v>
      </c>
    </row>
    <row r="162" spans="1:11" ht="21.75" customHeight="1">
      <c r="A162" s="201"/>
      <c r="B162" s="94" t="s">
        <v>276</v>
      </c>
      <c r="C162" s="86"/>
      <c r="D162" s="147"/>
      <c r="E162" s="200"/>
      <c r="F162" s="203"/>
      <c r="G162" s="200"/>
      <c r="H162" s="228"/>
      <c r="I162" s="114"/>
      <c r="J162" s="229"/>
      <c r="K162" s="114"/>
    </row>
    <row r="163" spans="1:11" ht="21.75" customHeight="1">
      <c r="A163" s="201"/>
      <c r="B163" s="94"/>
      <c r="C163" s="86"/>
      <c r="D163" s="147"/>
      <c r="E163" s="200"/>
      <c r="F163" s="203"/>
      <c r="G163" s="200"/>
      <c r="H163" s="228"/>
      <c r="I163" s="114"/>
      <c r="J163" s="229"/>
      <c r="K163" s="114"/>
    </row>
    <row r="164" spans="1:11" ht="21.75" customHeight="1">
      <c r="A164" s="180">
        <v>10</v>
      </c>
      <c r="B164" s="93" t="s">
        <v>81</v>
      </c>
      <c r="C164" s="250"/>
      <c r="D164" s="124"/>
      <c r="E164" s="130"/>
      <c r="F164" s="251"/>
      <c r="G164" s="130"/>
      <c r="H164" s="124"/>
      <c r="I164" s="122"/>
      <c r="J164" s="130"/>
      <c r="K164" s="124"/>
    </row>
    <row r="165" spans="1:11" ht="21.75" customHeight="1">
      <c r="A165" s="252"/>
      <c r="B165" s="121" t="s">
        <v>223</v>
      </c>
      <c r="C165" s="253">
        <v>8</v>
      </c>
      <c r="D165" s="124"/>
      <c r="E165" s="130"/>
      <c r="F165" s="254" t="s">
        <v>82</v>
      </c>
      <c r="G165" s="130"/>
      <c r="H165" s="124"/>
      <c r="I165" s="76"/>
      <c r="J165" s="130"/>
      <c r="K165" s="190" t="s">
        <v>111</v>
      </c>
    </row>
    <row r="166" spans="1:11" ht="21.75" customHeight="1">
      <c r="A166" s="255"/>
      <c r="B166" s="222" t="s">
        <v>277</v>
      </c>
      <c r="C166" s="207"/>
      <c r="D166" s="124"/>
      <c r="E166" s="130"/>
      <c r="F166" s="205"/>
      <c r="G166" s="130"/>
      <c r="H166" s="256"/>
      <c r="I166" s="103"/>
      <c r="J166" s="125"/>
      <c r="K166" s="124"/>
    </row>
    <row r="167" spans="1:11" ht="21.75" customHeight="1">
      <c r="A167" s="255"/>
      <c r="B167" s="222"/>
      <c r="C167" s="207"/>
      <c r="D167" s="147"/>
      <c r="E167" s="200"/>
      <c r="F167" s="205"/>
      <c r="G167" s="200"/>
      <c r="H167" s="147"/>
      <c r="I167" s="103"/>
      <c r="J167" s="130"/>
      <c r="K167" s="124"/>
    </row>
    <row r="168" spans="1:11" ht="21.75" customHeight="1">
      <c r="A168" s="311"/>
      <c r="B168" s="75"/>
      <c r="C168" s="87"/>
      <c r="D168" s="147"/>
      <c r="E168" s="200"/>
      <c r="F168" s="293"/>
      <c r="G168" s="200"/>
      <c r="H168" s="147"/>
      <c r="I168" s="87"/>
      <c r="J168" s="369"/>
      <c r="K168" s="147"/>
    </row>
    <row r="169" spans="1:11" ht="21.75" customHeight="1">
      <c r="A169" s="259"/>
      <c r="B169" s="222"/>
      <c r="C169" s="207"/>
      <c r="D169" s="124"/>
      <c r="E169" s="130"/>
      <c r="F169" s="205"/>
      <c r="G169" s="130"/>
      <c r="H169" s="124"/>
      <c r="I169" s="103"/>
      <c r="J169" s="130"/>
      <c r="K169" s="124"/>
    </row>
    <row r="170" spans="1:11" ht="21.75" customHeight="1">
      <c r="A170" s="257"/>
      <c r="B170" s="104"/>
      <c r="C170" s="216"/>
      <c r="D170" s="195"/>
      <c r="E170" s="196"/>
      <c r="F170" s="261"/>
      <c r="G170" s="196"/>
      <c r="H170" s="195"/>
      <c r="I170" s="258"/>
      <c r="J170" s="196"/>
      <c r="K170" s="195"/>
    </row>
    <row r="171" spans="1:11" ht="21.75" customHeight="1">
      <c r="A171" s="259"/>
      <c r="B171" s="222"/>
      <c r="C171" s="207"/>
      <c r="D171" s="124"/>
      <c r="E171" s="130"/>
      <c r="F171" s="205"/>
      <c r="G171" s="130"/>
      <c r="H171" s="124"/>
      <c r="I171" s="103"/>
      <c r="J171" s="130"/>
      <c r="K171" s="124"/>
    </row>
    <row r="172" spans="1:11" ht="21.75" customHeight="1">
      <c r="A172" s="259"/>
      <c r="B172" s="222"/>
      <c r="C172" s="207"/>
      <c r="D172" s="124"/>
      <c r="E172" s="130"/>
      <c r="F172" s="205"/>
      <c r="G172" s="130"/>
      <c r="H172" s="124"/>
      <c r="I172" s="103"/>
      <c r="J172" s="130"/>
      <c r="K172" s="124"/>
    </row>
    <row r="173" spans="1:11" ht="21.75" customHeight="1">
      <c r="A173" s="259"/>
      <c r="B173" s="222"/>
      <c r="C173" s="207"/>
      <c r="D173" s="124"/>
      <c r="E173" s="130"/>
      <c r="F173" s="205"/>
      <c r="G173" s="130"/>
      <c r="H173" s="124"/>
      <c r="I173" s="103"/>
      <c r="J173" s="130"/>
      <c r="K173" s="124"/>
    </row>
    <row r="174" spans="1:11" ht="21.75" customHeight="1">
      <c r="A174" s="259"/>
      <c r="B174" s="222"/>
      <c r="C174" s="207"/>
      <c r="D174" s="124"/>
      <c r="E174" s="130"/>
      <c r="F174" s="205"/>
      <c r="G174" s="130"/>
      <c r="H174" s="124"/>
      <c r="I174" s="103"/>
      <c r="J174" s="130"/>
      <c r="K174" s="124"/>
    </row>
    <row r="175" spans="1:11" ht="21.75" customHeight="1">
      <c r="A175" s="259"/>
      <c r="B175" s="222"/>
      <c r="C175" s="207"/>
      <c r="D175" s="124"/>
      <c r="E175" s="130"/>
      <c r="F175" s="205"/>
      <c r="G175" s="130"/>
      <c r="H175" s="124"/>
      <c r="I175" s="103"/>
      <c r="J175" s="130"/>
      <c r="K175" s="124"/>
    </row>
    <row r="176" spans="1:11" ht="21.75" customHeight="1">
      <c r="A176" s="259"/>
      <c r="B176" s="222"/>
      <c r="C176" s="207"/>
      <c r="D176" s="124"/>
      <c r="E176" s="130"/>
      <c r="F176" s="205"/>
      <c r="G176" s="130"/>
      <c r="H176" s="124"/>
      <c r="I176" s="103"/>
      <c r="J176" s="130"/>
      <c r="K176" s="124"/>
    </row>
    <row r="177" spans="1:11" ht="21.75" customHeight="1">
      <c r="A177" s="259"/>
      <c r="B177" s="222"/>
      <c r="C177" s="207"/>
      <c r="D177" s="124"/>
      <c r="E177" s="130"/>
      <c r="F177" s="205"/>
      <c r="G177" s="130"/>
      <c r="H177" s="124"/>
      <c r="I177" s="103"/>
      <c r="J177" s="130"/>
      <c r="K177" s="124"/>
    </row>
    <row r="178" spans="1:11" ht="21.75" customHeight="1">
      <c r="A178" s="259"/>
      <c r="B178" s="222"/>
      <c r="C178" s="207"/>
      <c r="D178" s="124"/>
      <c r="E178" s="130"/>
      <c r="F178" s="205"/>
      <c r="G178" s="130"/>
      <c r="H178" s="124"/>
      <c r="I178" s="103"/>
      <c r="J178" s="130"/>
      <c r="K178" s="124"/>
    </row>
    <row r="179" spans="1:11" ht="21.75" customHeight="1">
      <c r="A179" s="259"/>
      <c r="B179" s="222"/>
      <c r="C179" s="207"/>
      <c r="D179" s="124"/>
      <c r="E179" s="130"/>
      <c r="F179" s="205"/>
      <c r="G179" s="130"/>
      <c r="H179" s="124"/>
      <c r="I179" s="103"/>
      <c r="J179" s="130"/>
      <c r="K179" s="124"/>
    </row>
    <row r="180" spans="1:11" ht="21.75" customHeight="1">
      <c r="A180" s="259"/>
      <c r="B180" s="222"/>
      <c r="C180" s="207"/>
      <c r="D180" s="124"/>
      <c r="E180" s="130"/>
      <c r="F180" s="205"/>
      <c r="G180" s="130"/>
      <c r="H180" s="124"/>
      <c r="I180" s="103"/>
      <c r="J180" s="130"/>
      <c r="K180" s="124"/>
    </row>
    <row r="181" spans="1:11" ht="21.75" customHeight="1">
      <c r="A181" s="259"/>
      <c r="B181" s="262" t="s">
        <v>57</v>
      </c>
      <c r="C181" s="207"/>
      <c r="D181" s="124"/>
      <c r="E181" s="130"/>
      <c r="F181" s="205"/>
      <c r="G181" s="130"/>
      <c r="H181" s="124"/>
      <c r="I181" s="103"/>
      <c r="J181" s="130"/>
      <c r="K181" s="124"/>
    </row>
    <row r="182" spans="1:11" ht="21.75" customHeight="1">
      <c r="A182" s="259"/>
      <c r="B182" s="121" t="s">
        <v>199</v>
      </c>
      <c r="C182" s="207"/>
      <c r="D182" s="124"/>
      <c r="E182" s="130"/>
      <c r="F182" s="205"/>
      <c r="G182" s="130"/>
      <c r="H182" s="124"/>
      <c r="I182" s="103"/>
      <c r="J182" s="130"/>
      <c r="K182" s="124"/>
    </row>
    <row r="183" spans="1:11" ht="21.75" customHeight="1">
      <c r="A183" s="259"/>
      <c r="B183" s="121" t="s">
        <v>200</v>
      </c>
      <c r="C183" s="207"/>
      <c r="D183" s="124"/>
      <c r="E183" s="130"/>
      <c r="F183" s="205"/>
      <c r="G183" s="130"/>
      <c r="H183" s="124"/>
      <c r="I183" s="103"/>
      <c r="J183" s="130"/>
      <c r="K183" s="124"/>
    </row>
    <row r="184" spans="1:11" ht="21.75" customHeight="1">
      <c r="A184" s="259"/>
      <c r="B184" s="121" t="s">
        <v>225</v>
      </c>
      <c r="C184" s="207"/>
      <c r="D184" s="124"/>
      <c r="E184" s="130"/>
      <c r="F184" s="205"/>
      <c r="G184" s="130"/>
      <c r="H184" s="124"/>
      <c r="I184" s="103"/>
      <c r="J184" s="130"/>
      <c r="K184" s="124"/>
    </row>
    <row r="185" spans="1:11" ht="21.75" customHeight="1">
      <c r="A185" s="260"/>
      <c r="B185" s="263" t="s">
        <v>202</v>
      </c>
      <c r="C185" s="216"/>
      <c r="D185" s="195"/>
      <c r="E185" s="196"/>
      <c r="F185" s="261"/>
      <c r="G185" s="196"/>
      <c r="H185" s="195"/>
      <c r="I185" s="197"/>
      <c r="J185" s="196"/>
      <c r="K185" s="195"/>
    </row>
    <row r="189" spans="1:11" ht="21.75" customHeight="1">
      <c r="B189" s="466" t="s">
        <v>585</v>
      </c>
      <c r="C189" s="466"/>
      <c r="D189" s="466"/>
      <c r="E189" s="466"/>
      <c r="F189" s="466"/>
      <c r="G189" s="466"/>
      <c r="H189" s="466"/>
      <c r="I189" s="466"/>
      <c r="J189" s="466"/>
      <c r="K189" s="150" t="s">
        <v>211</v>
      </c>
    </row>
    <row r="190" spans="1:11" ht="21.75" customHeight="1">
      <c r="B190" s="467" t="s">
        <v>290</v>
      </c>
      <c r="C190" s="467"/>
      <c r="D190" s="467"/>
      <c r="E190" s="467"/>
      <c r="F190" s="467"/>
      <c r="G190" s="467"/>
      <c r="H190" s="467"/>
      <c r="I190" s="467"/>
      <c r="J190" s="467"/>
    </row>
    <row r="191" spans="1:11" ht="21.75" customHeight="1">
      <c r="B191" s="467" t="s">
        <v>206</v>
      </c>
      <c r="C191" s="467"/>
      <c r="D191" s="467"/>
      <c r="E191" s="467"/>
      <c r="F191" s="467"/>
      <c r="G191" s="467"/>
      <c r="I191" s="467" t="s">
        <v>72</v>
      </c>
      <c r="J191" s="467"/>
      <c r="K191" s="467"/>
    </row>
    <row r="192" spans="1:11" ht="21.75" customHeight="1">
      <c r="B192" s="467" t="s">
        <v>291</v>
      </c>
      <c r="C192" s="467"/>
      <c r="D192" s="467"/>
      <c r="E192" s="467"/>
      <c r="F192" s="467"/>
      <c r="G192" s="467"/>
      <c r="H192" s="467"/>
      <c r="I192" s="467" t="s">
        <v>67</v>
      </c>
      <c r="J192" s="467"/>
      <c r="K192" s="467"/>
    </row>
    <row r="193" spans="1:11" ht="21.75" customHeight="1">
      <c r="B193" s="467" t="s">
        <v>208</v>
      </c>
      <c r="C193" s="467"/>
      <c r="D193" s="467"/>
      <c r="E193" s="467"/>
      <c r="F193" s="467"/>
      <c r="G193" s="467"/>
      <c r="H193" s="467"/>
    </row>
    <row r="194" spans="1:11" ht="21.75" customHeight="1">
      <c r="A194" s="151"/>
      <c r="B194" s="123" t="s">
        <v>586</v>
      </c>
      <c r="C194" s="123"/>
      <c r="D194" s="123"/>
      <c r="E194" s="468" t="s">
        <v>587</v>
      </c>
      <c r="F194" s="468"/>
      <c r="G194" s="468"/>
      <c r="H194" s="468"/>
      <c r="I194" s="468"/>
      <c r="J194" s="468"/>
      <c r="K194" s="468"/>
    </row>
    <row r="195" spans="1:11" ht="21.75" customHeight="1">
      <c r="A195" s="475" t="s">
        <v>52</v>
      </c>
      <c r="B195" s="469" t="s">
        <v>53</v>
      </c>
      <c r="C195" s="472" t="s">
        <v>54</v>
      </c>
      <c r="D195" s="473"/>
      <c r="E195" s="474"/>
      <c r="F195" s="469" t="s">
        <v>55</v>
      </c>
      <c r="G195" s="472" t="s">
        <v>68</v>
      </c>
      <c r="H195" s="474"/>
      <c r="I195" s="472" t="s">
        <v>63</v>
      </c>
      <c r="J195" s="474"/>
      <c r="K195" s="469" t="s">
        <v>57</v>
      </c>
    </row>
    <row r="196" spans="1:11" ht="21.75" customHeight="1">
      <c r="A196" s="476"/>
      <c r="B196" s="470"/>
      <c r="C196" s="469" t="s">
        <v>60</v>
      </c>
      <c r="D196" s="152" t="s">
        <v>70</v>
      </c>
      <c r="E196" s="469" t="s">
        <v>61</v>
      </c>
      <c r="F196" s="470"/>
      <c r="G196" s="153" t="s">
        <v>64</v>
      </c>
      <c r="H196" s="154" t="s">
        <v>56</v>
      </c>
      <c r="I196" s="155" t="s">
        <v>64</v>
      </c>
      <c r="J196" s="155" t="s">
        <v>56</v>
      </c>
      <c r="K196" s="470"/>
    </row>
    <row r="197" spans="1:11" ht="21.75" customHeight="1">
      <c r="A197" s="477"/>
      <c r="B197" s="471"/>
      <c r="C197" s="471"/>
      <c r="D197" s="156" t="s">
        <v>69</v>
      </c>
      <c r="E197" s="471"/>
      <c r="F197" s="471"/>
      <c r="G197" s="157" t="s">
        <v>71</v>
      </c>
      <c r="H197" s="158" t="s">
        <v>71</v>
      </c>
      <c r="I197" s="158" t="s">
        <v>71</v>
      </c>
      <c r="J197" s="157" t="s">
        <v>71</v>
      </c>
      <c r="K197" s="471"/>
    </row>
    <row r="198" spans="1:11" ht="21.75" customHeight="1">
      <c r="A198" s="159"/>
      <c r="B198" s="489" t="s">
        <v>212</v>
      </c>
      <c r="C198" s="161"/>
      <c r="D198" s="161"/>
      <c r="E198" s="162"/>
      <c r="F198" s="161"/>
      <c r="G198" s="162"/>
      <c r="H198" s="161"/>
      <c r="I198" s="161"/>
      <c r="J198" s="162"/>
      <c r="K198" s="161"/>
    </row>
    <row r="199" spans="1:11" ht="21.75" customHeight="1">
      <c r="A199" s="490">
        <v>1</v>
      </c>
      <c r="B199" s="93" t="s">
        <v>292</v>
      </c>
      <c r="C199" s="491"/>
      <c r="D199" s="491"/>
      <c r="E199" s="492"/>
      <c r="F199" s="491"/>
      <c r="G199" s="492"/>
      <c r="H199" s="493"/>
      <c r="I199" s="491"/>
      <c r="J199" s="494"/>
      <c r="K199" s="491"/>
    </row>
    <row r="200" spans="1:11" ht="21.75" customHeight="1">
      <c r="A200" s="490">
        <v>2</v>
      </c>
      <c r="B200" s="495" t="s">
        <v>293</v>
      </c>
      <c r="C200" s="491"/>
      <c r="D200" s="491"/>
      <c r="E200" s="492"/>
      <c r="F200" s="491"/>
      <c r="G200" s="492"/>
      <c r="H200" s="493"/>
      <c r="I200" s="491"/>
      <c r="J200" s="494"/>
      <c r="K200" s="491"/>
    </row>
    <row r="201" spans="1:11" ht="21.75" customHeight="1">
      <c r="A201" s="496">
        <v>3</v>
      </c>
      <c r="B201" s="164" t="s">
        <v>294</v>
      </c>
      <c r="C201" s="491"/>
      <c r="D201" s="491"/>
      <c r="E201" s="492"/>
      <c r="F201" s="491"/>
      <c r="G201" s="492"/>
      <c r="H201" s="493"/>
      <c r="I201" s="491"/>
      <c r="J201" s="494"/>
      <c r="K201" s="491"/>
    </row>
    <row r="202" spans="1:11" ht="21.75" customHeight="1">
      <c r="A202" s="490">
        <v>4</v>
      </c>
      <c r="B202" s="164" t="s">
        <v>295</v>
      </c>
      <c r="C202" s="491"/>
      <c r="D202" s="491"/>
      <c r="E202" s="492"/>
      <c r="F202" s="491"/>
      <c r="G202" s="492"/>
      <c r="H202" s="493"/>
      <c r="I202" s="491"/>
      <c r="J202" s="494"/>
      <c r="K202" s="491"/>
    </row>
    <row r="203" spans="1:11" ht="21.75" customHeight="1">
      <c r="A203" s="490">
        <v>5</v>
      </c>
      <c r="B203" s="164" t="s">
        <v>296</v>
      </c>
      <c r="C203" s="491"/>
      <c r="D203" s="491"/>
      <c r="E203" s="492"/>
      <c r="F203" s="491"/>
      <c r="G203" s="492"/>
      <c r="H203" s="493"/>
      <c r="I203" s="491"/>
      <c r="J203" s="494"/>
      <c r="K203" s="491"/>
    </row>
    <row r="204" spans="1:11" ht="21.75" customHeight="1">
      <c r="A204" s="174">
        <v>6</v>
      </c>
      <c r="B204" s="164" t="s">
        <v>297</v>
      </c>
      <c r="C204" s="491"/>
      <c r="D204" s="491"/>
      <c r="E204" s="492"/>
      <c r="F204" s="491"/>
      <c r="G204" s="492"/>
      <c r="H204" s="493"/>
      <c r="I204" s="491"/>
      <c r="J204" s="494"/>
      <c r="K204" s="491"/>
    </row>
    <row r="205" spans="1:11" ht="21.75" customHeight="1">
      <c r="A205" s="497">
        <v>7</v>
      </c>
      <c r="B205" s="164" t="s">
        <v>298</v>
      </c>
      <c r="C205" s="491"/>
      <c r="D205" s="491"/>
      <c r="E205" s="492"/>
      <c r="F205" s="491"/>
      <c r="G205" s="492"/>
      <c r="H205" s="493"/>
      <c r="I205" s="491"/>
      <c r="J205" s="494"/>
      <c r="K205" s="491"/>
    </row>
    <row r="206" spans="1:11" ht="21.75" customHeight="1">
      <c r="A206" s="497">
        <v>8</v>
      </c>
      <c r="B206" s="164" t="s">
        <v>299</v>
      </c>
      <c r="C206" s="491"/>
      <c r="D206" s="491"/>
      <c r="E206" s="492"/>
      <c r="F206" s="491"/>
      <c r="G206" s="492"/>
      <c r="H206" s="493"/>
      <c r="I206" s="491"/>
      <c r="J206" s="494"/>
      <c r="K206" s="491"/>
    </row>
    <row r="207" spans="1:11" ht="21.75" customHeight="1">
      <c r="A207" s="498">
        <v>9</v>
      </c>
      <c r="B207" s="164" t="s">
        <v>300</v>
      </c>
      <c r="C207" s="491"/>
      <c r="D207" s="491"/>
      <c r="E207" s="492"/>
      <c r="F207" s="491"/>
      <c r="G207" s="492"/>
      <c r="H207" s="493"/>
      <c r="I207" s="491"/>
      <c r="J207" s="494"/>
      <c r="K207" s="491"/>
    </row>
    <row r="208" spans="1:11" ht="21.75" customHeight="1">
      <c r="A208" s="497">
        <v>10</v>
      </c>
      <c r="B208" s="170" t="s">
        <v>301</v>
      </c>
      <c r="C208" s="491"/>
      <c r="D208" s="491"/>
      <c r="E208" s="492"/>
      <c r="F208" s="491"/>
      <c r="G208" s="492"/>
      <c r="H208" s="493"/>
      <c r="I208" s="491"/>
      <c r="J208" s="494"/>
      <c r="K208" s="491"/>
    </row>
    <row r="209" spans="1:11" ht="21.75" customHeight="1">
      <c r="A209" s="172">
        <v>11</v>
      </c>
      <c r="B209" s="179" t="s">
        <v>302</v>
      </c>
      <c r="C209" s="491"/>
      <c r="D209" s="491"/>
      <c r="E209" s="492"/>
      <c r="F209" s="491"/>
      <c r="G209" s="492"/>
      <c r="H209" s="493"/>
      <c r="I209" s="491"/>
      <c r="J209" s="494"/>
      <c r="K209" s="491"/>
    </row>
    <row r="210" spans="1:11" ht="21.75" customHeight="1">
      <c r="A210" s="499"/>
      <c r="B210" s="491"/>
      <c r="C210" s="491"/>
      <c r="D210" s="491"/>
      <c r="E210" s="492"/>
      <c r="F210" s="491"/>
      <c r="G210" s="492"/>
      <c r="H210" s="493"/>
      <c r="I210" s="491"/>
      <c r="J210" s="494"/>
      <c r="K210" s="491"/>
    </row>
    <row r="211" spans="1:11" ht="21.75" customHeight="1">
      <c r="A211" s="499"/>
      <c r="B211" s="491"/>
      <c r="C211" s="491"/>
      <c r="D211" s="491"/>
      <c r="E211" s="492"/>
      <c r="F211" s="491"/>
      <c r="G211" s="492"/>
      <c r="H211" s="493"/>
      <c r="I211" s="491"/>
      <c r="J211" s="494"/>
      <c r="K211" s="491"/>
    </row>
    <row r="212" spans="1:11" ht="21.75" customHeight="1">
      <c r="A212" s="499"/>
      <c r="B212" s="491"/>
      <c r="C212" s="491"/>
      <c r="D212" s="491"/>
      <c r="E212" s="492"/>
      <c r="F212" s="491"/>
      <c r="G212" s="492"/>
      <c r="H212" s="493"/>
      <c r="I212" s="491"/>
      <c r="J212" s="494"/>
      <c r="K212" s="491"/>
    </row>
    <row r="213" spans="1:11" ht="21.75" customHeight="1">
      <c r="A213" s="181"/>
      <c r="B213" s="165"/>
      <c r="C213" s="165"/>
      <c r="D213" s="165"/>
      <c r="E213" s="166"/>
      <c r="F213" s="165"/>
      <c r="G213" s="166"/>
      <c r="H213" s="167"/>
      <c r="I213" s="165"/>
      <c r="J213" s="168"/>
      <c r="K213" s="165"/>
    </row>
    <row r="214" spans="1:11" ht="21.75" customHeight="1">
      <c r="A214" s="183"/>
      <c r="B214" s="184" t="s">
        <v>215</v>
      </c>
      <c r="C214" s="158"/>
      <c r="D214" s="158"/>
      <c r="E214" s="157"/>
      <c r="F214" s="158"/>
      <c r="G214" s="157"/>
      <c r="H214" s="184">
        <f>SUM(H199:H213)</f>
        <v>0</v>
      </c>
      <c r="I214" s="158"/>
      <c r="J214" s="185">
        <f>SUM(J199:J213)</f>
        <v>0</v>
      </c>
      <c r="K214" s="158"/>
    </row>
    <row r="215" spans="1:11" ht="21.75" customHeight="1">
      <c r="A215" s="490">
        <v>1</v>
      </c>
      <c r="B215" s="93" t="s">
        <v>303</v>
      </c>
      <c r="C215" s="103"/>
      <c r="D215" s="124"/>
      <c r="E215" s="130"/>
      <c r="F215" s="108"/>
      <c r="G215" s="130"/>
      <c r="H215" s="124"/>
      <c r="I215" s="500"/>
      <c r="J215" s="130"/>
      <c r="K215" s="500"/>
    </row>
    <row r="216" spans="1:11" ht="21.75" customHeight="1">
      <c r="A216" s="501"/>
      <c r="B216" s="73" t="s">
        <v>304</v>
      </c>
      <c r="C216" s="502"/>
      <c r="D216" s="124"/>
      <c r="E216" s="187"/>
      <c r="F216" s="107"/>
      <c r="G216" s="130"/>
      <c r="H216" s="124"/>
      <c r="I216" s="503"/>
      <c r="J216" s="130"/>
      <c r="K216" s="503"/>
    </row>
    <row r="217" spans="1:11" ht="21.75" customHeight="1">
      <c r="A217" s="501"/>
      <c r="B217" s="73" t="s">
        <v>305</v>
      </c>
      <c r="C217" s="502">
        <v>12</v>
      </c>
      <c r="D217" s="124"/>
      <c r="E217" s="187"/>
      <c r="F217" s="107" t="s">
        <v>104</v>
      </c>
      <c r="G217" s="130"/>
      <c r="H217" s="124"/>
      <c r="I217" s="504"/>
      <c r="J217" s="130"/>
      <c r="K217" s="503"/>
    </row>
    <row r="218" spans="1:11" ht="21.75" customHeight="1">
      <c r="A218" s="501"/>
      <c r="B218" s="179" t="s">
        <v>306</v>
      </c>
      <c r="C218" s="505">
        <v>1010.88</v>
      </c>
      <c r="D218" s="124"/>
      <c r="E218" s="130">
        <v>1010.88</v>
      </c>
      <c r="F218" s="108" t="s">
        <v>73</v>
      </c>
      <c r="G218" s="130"/>
      <c r="H218" s="124"/>
      <c r="I218" s="506"/>
      <c r="J218" s="130"/>
      <c r="K218" s="507" t="s">
        <v>111</v>
      </c>
    </row>
    <row r="219" spans="1:11" ht="21.75" customHeight="1">
      <c r="A219" s="189"/>
      <c r="B219" s="179" t="s">
        <v>307</v>
      </c>
      <c r="C219" s="505">
        <v>72</v>
      </c>
      <c r="D219" s="124">
        <v>100</v>
      </c>
      <c r="E219" s="187"/>
      <c r="F219" s="108" t="s">
        <v>73</v>
      </c>
      <c r="G219" s="130"/>
      <c r="H219" s="124"/>
      <c r="I219" s="506"/>
      <c r="J219" s="130"/>
      <c r="K219" s="507" t="s">
        <v>111</v>
      </c>
    </row>
    <row r="220" spans="1:11" ht="21.75" customHeight="1">
      <c r="A220" s="81"/>
      <c r="B220" s="179" t="s">
        <v>308</v>
      </c>
      <c r="C220" s="505">
        <v>12</v>
      </c>
      <c r="D220" s="124">
        <v>100</v>
      </c>
      <c r="E220" s="130"/>
      <c r="F220" s="108" t="s">
        <v>309</v>
      </c>
      <c r="G220" s="130"/>
      <c r="H220" s="124"/>
      <c r="I220" s="506"/>
      <c r="J220" s="130"/>
      <c r="K220" s="507" t="s">
        <v>111</v>
      </c>
    </row>
    <row r="221" spans="1:11" ht="21.75" customHeight="1">
      <c r="A221" s="83"/>
      <c r="B221" s="508" t="s">
        <v>310</v>
      </c>
      <c r="C221" s="509"/>
      <c r="D221" s="124"/>
      <c r="E221" s="130"/>
      <c r="F221" s="111"/>
      <c r="G221" s="130"/>
      <c r="H221" s="124"/>
      <c r="I221" s="510"/>
      <c r="J221" s="130"/>
      <c r="K221" s="504"/>
    </row>
    <row r="222" spans="1:11" ht="21.75" customHeight="1">
      <c r="A222" s="81"/>
      <c r="B222" s="508" t="s">
        <v>311</v>
      </c>
      <c r="C222" s="505"/>
      <c r="D222" s="124"/>
      <c r="E222" s="130"/>
      <c r="F222" s="108"/>
      <c r="G222" s="130"/>
      <c r="H222" s="124"/>
      <c r="I222" s="506"/>
      <c r="J222" s="130"/>
      <c r="K222" s="511"/>
    </row>
    <row r="223" spans="1:11" ht="21.75" customHeight="1">
      <c r="A223" s="81"/>
      <c r="B223" s="508" t="s">
        <v>312</v>
      </c>
      <c r="C223" s="509">
        <v>5</v>
      </c>
      <c r="D223" s="124">
        <v>100</v>
      </c>
      <c r="E223" s="130"/>
      <c r="F223" s="111" t="s">
        <v>104</v>
      </c>
      <c r="G223" s="130"/>
      <c r="H223" s="124"/>
      <c r="I223" s="510"/>
      <c r="J223" s="130"/>
      <c r="K223" s="511"/>
    </row>
    <row r="224" spans="1:11" ht="21.75" customHeight="1">
      <c r="A224" s="81"/>
      <c r="B224" s="179" t="s">
        <v>306</v>
      </c>
      <c r="C224" s="505">
        <v>338.4</v>
      </c>
      <c r="D224" s="124"/>
      <c r="E224" s="130">
        <v>338.4</v>
      </c>
      <c r="F224" s="108" t="s">
        <v>73</v>
      </c>
      <c r="G224" s="130"/>
      <c r="H224" s="124"/>
      <c r="I224" s="506"/>
      <c r="J224" s="130"/>
      <c r="K224" s="507" t="s">
        <v>111</v>
      </c>
    </row>
    <row r="225" spans="1:11" ht="21.75" customHeight="1">
      <c r="A225" s="192"/>
      <c r="B225" s="179" t="s">
        <v>313</v>
      </c>
      <c r="C225" s="505">
        <v>140</v>
      </c>
      <c r="D225" s="124">
        <v>100</v>
      </c>
      <c r="E225" s="130"/>
      <c r="F225" s="108" t="s">
        <v>73</v>
      </c>
      <c r="G225" s="130"/>
      <c r="H225" s="124"/>
      <c r="I225" s="506"/>
      <c r="J225" s="130"/>
      <c r="K225" s="507" t="s">
        <v>111</v>
      </c>
    </row>
    <row r="226" spans="1:11" ht="21.75" customHeight="1">
      <c r="A226" s="192"/>
      <c r="B226" s="179" t="s">
        <v>314</v>
      </c>
      <c r="C226" s="505"/>
      <c r="D226" s="124"/>
      <c r="E226" s="130"/>
      <c r="F226" s="108"/>
      <c r="G226" s="130"/>
      <c r="H226" s="124"/>
      <c r="I226" s="506"/>
      <c r="J226" s="130"/>
      <c r="K226" s="512"/>
    </row>
    <row r="227" spans="1:11" ht="21.75" customHeight="1">
      <c r="A227" s="192"/>
      <c r="B227" s="179" t="s">
        <v>315</v>
      </c>
      <c r="C227" s="505">
        <v>30</v>
      </c>
      <c r="D227" s="124">
        <v>100</v>
      </c>
      <c r="E227" s="130"/>
      <c r="F227" s="108" t="s">
        <v>74</v>
      </c>
      <c r="G227" s="130"/>
      <c r="H227" s="124"/>
      <c r="I227" s="506"/>
      <c r="J227" s="130"/>
      <c r="K227" s="507" t="s">
        <v>111</v>
      </c>
    </row>
    <row r="228" spans="1:11" ht="21.75" customHeight="1">
      <c r="A228" s="81"/>
      <c r="B228" s="179" t="s">
        <v>316</v>
      </c>
      <c r="C228" s="505">
        <v>5</v>
      </c>
      <c r="D228" s="124">
        <v>100</v>
      </c>
      <c r="E228" s="130"/>
      <c r="F228" s="108" t="s">
        <v>309</v>
      </c>
      <c r="G228" s="130"/>
      <c r="H228" s="124"/>
      <c r="I228" s="506"/>
      <c r="J228" s="130"/>
      <c r="K228" s="507" t="s">
        <v>111</v>
      </c>
    </row>
    <row r="229" spans="1:11" ht="21.75" customHeight="1">
      <c r="A229" s="81"/>
      <c r="B229" s="179" t="s">
        <v>317</v>
      </c>
      <c r="C229" s="505">
        <v>100</v>
      </c>
      <c r="D229" s="124"/>
      <c r="E229" s="130">
        <v>100</v>
      </c>
      <c r="F229" s="108" t="s">
        <v>74</v>
      </c>
      <c r="G229" s="130"/>
      <c r="H229" s="124"/>
      <c r="I229" s="506"/>
      <c r="J229" s="130"/>
      <c r="K229" s="507" t="s">
        <v>111</v>
      </c>
    </row>
    <row r="230" spans="1:11" ht="21.75" customHeight="1">
      <c r="A230" s="83"/>
      <c r="B230" s="508" t="s">
        <v>318</v>
      </c>
      <c r="C230" s="513">
        <v>200</v>
      </c>
      <c r="D230" s="147"/>
      <c r="E230" s="200">
        <v>200</v>
      </c>
      <c r="F230" s="111" t="s">
        <v>73</v>
      </c>
      <c r="G230" s="200"/>
      <c r="H230" s="147"/>
      <c r="I230" s="510"/>
      <c r="J230" s="200"/>
      <c r="K230" s="507" t="s">
        <v>111</v>
      </c>
    </row>
    <row r="231" spans="1:11" ht="21.75" customHeight="1">
      <c r="A231" s="514"/>
      <c r="B231" s="515" t="s">
        <v>319</v>
      </c>
      <c r="C231" s="516"/>
      <c r="D231" s="136"/>
      <c r="E231" s="123"/>
      <c r="F231" s="517"/>
      <c r="G231" s="123"/>
      <c r="H231" s="136"/>
      <c r="I231" s="518"/>
      <c r="J231" s="123"/>
      <c r="K231" s="519"/>
    </row>
    <row r="232" spans="1:11" ht="21.75" customHeight="1">
      <c r="A232" s="501"/>
      <c r="B232" s="520" t="s">
        <v>320</v>
      </c>
      <c r="C232" s="521">
        <v>1</v>
      </c>
      <c r="D232" s="124"/>
      <c r="E232" s="130"/>
      <c r="F232" s="522" t="s">
        <v>74</v>
      </c>
      <c r="G232" s="130"/>
      <c r="H232" s="124"/>
      <c r="I232" s="523"/>
      <c r="J232" s="130"/>
      <c r="K232" s="503"/>
    </row>
    <row r="233" spans="1:11" ht="21.75" customHeight="1">
      <c r="A233" s="524"/>
      <c r="B233" s="179" t="s">
        <v>321</v>
      </c>
      <c r="C233" s="505"/>
      <c r="D233" s="124"/>
      <c r="E233" s="130"/>
      <c r="F233" s="108"/>
      <c r="G233" s="130"/>
      <c r="H233" s="124"/>
      <c r="I233" s="506"/>
      <c r="J233" s="130"/>
      <c r="K233" s="504"/>
    </row>
    <row r="234" spans="1:11" ht="21.75" customHeight="1">
      <c r="A234" s="524"/>
      <c r="B234" s="179" t="s">
        <v>322</v>
      </c>
      <c r="C234" s="505">
        <v>84.4</v>
      </c>
      <c r="D234" s="124"/>
      <c r="E234" s="130">
        <v>84.4</v>
      </c>
      <c r="F234" s="108" t="s">
        <v>73</v>
      </c>
      <c r="G234" s="130"/>
      <c r="H234" s="124"/>
      <c r="I234" s="506"/>
      <c r="J234" s="130"/>
      <c r="K234" s="507" t="s">
        <v>111</v>
      </c>
    </row>
    <row r="235" spans="1:11" ht="21.75" customHeight="1">
      <c r="A235" s="524"/>
      <c r="B235" s="179" t="s">
        <v>323</v>
      </c>
      <c r="C235" s="505">
        <v>117.5</v>
      </c>
      <c r="D235" s="124">
        <v>100</v>
      </c>
      <c r="E235" s="130"/>
      <c r="F235" s="108" t="s">
        <v>73</v>
      </c>
      <c r="G235" s="130"/>
      <c r="H235" s="124"/>
      <c r="I235" s="506"/>
      <c r="J235" s="130"/>
      <c r="K235" s="525" t="s">
        <v>111</v>
      </c>
    </row>
    <row r="236" spans="1:11" ht="21.75" customHeight="1">
      <c r="A236" s="524"/>
      <c r="B236" s="526" t="s">
        <v>324</v>
      </c>
      <c r="C236" s="527"/>
      <c r="D236" s="124"/>
      <c r="E236" s="130"/>
      <c r="F236" s="528"/>
      <c r="G236" s="130"/>
      <c r="H236" s="126"/>
      <c r="I236" s="529"/>
      <c r="J236" s="130"/>
      <c r="K236" s="504"/>
    </row>
    <row r="237" spans="1:11" ht="21.75" customHeight="1">
      <c r="A237" s="501"/>
      <c r="B237" s="530"/>
      <c r="C237" s="531"/>
      <c r="D237" s="124"/>
      <c r="E237" s="130"/>
      <c r="F237" s="532"/>
      <c r="G237" s="130"/>
      <c r="H237" s="126"/>
      <c r="I237" s="533"/>
      <c r="J237" s="130"/>
      <c r="K237" s="503"/>
    </row>
    <row r="238" spans="1:11" ht="21.75" customHeight="1">
      <c r="A238" s="490">
        <v>2</v>
      </c>
      <c r="B238" s="495" t="s">
        <v>293</v>
      </c>
      <c r="C238" s="531"/>
      <c r="D238" s="124"/>
      <c r="E238" s="130"/>
      <c r="F238" s="532"/>
      <c r="G238" s="130"/>
      <c r="H238" s="124"/>
      <c r="I238" s="533"/>
      <c r="J238" s="130"/>
      <c r="K238" s="534"/>
    </row>
    <row r="239" spans="1:11" ht="21.75" customHeight="1">
      <c r="A239" s="535"/>
      <c r="B239" s="536" t="s">
        <v>325</v>
      </c>
      <c r="C239" s="537">
        <v>100</v>
      </c>
      <c r="D239" s="124"/>
      <c r="E239" s="130"/>
      <c r="F239" s="538" t="s">
        <v>106</v>
      </c>
      <c r="G239" s="130"/>
      <c r="H239" s="124"/>
      <c r="I239" s="539"/>
      <c r="J239" s="130"/>
      <c r="K239" s="540"/>
    </row>
    <row r="240" spans="1:11" ht="21.75" customHeight="1">
      <c r="A240" s="541"/>
      <c r="B240" s="77" t="s">
        <v>326</v>
      </c>
      <c r="C240" s="542">
        <v>2067</v>
      </c>
      <c r="D240" s="124"/>
      <c r="E240" s="130">
        <v>2067</v>
      </c>
      <c r="F240" s="106" t="s">
        <v>73</v>
      </c>
      <c r="G240" s="130"/>
      <c r="H240" s="124"/>
      <c r="I240" s="543"/>
      <c r="J240" s="130"/>
      <c r="K240" s="507" t="s">
        <v>111</v>
      </c>
    </row>
    <row r="241" spans="1:11" ht="21.75" customHeight="1">
      <c r="A241" s="541"/>
      <c r="B241" s="77" t="s">
        <v>327</v>
      </c>
      <c r="C241" s="542">
        <v>900</v>
      </c>
      <c r="D241" s="124">
        <v>100</v>
      </c>
      <c r="E241" s="130"/>
      <c r="F241" s="106" t="s">
        <v>182</v>
      </c>
      <c r="G241" s="130"/>
      <c r="H241" s="124"/>
      <c r="I241" s="543"/>
      <c r="J241" s="130"/>
      <c r="K241" s="507" t="s">
        <v>111</v>
      </c>
    </row>
    <row r="242" spans="1:11" ht="21.75" customHeight="1">
      <c r="A242" s="541"/>
      <c r="B242" s="77" t="s">
        <v>136</v>
      </c>
      <c r="C242" s="542">
        <v>2970</v>
      </c>
      <c r="D242" s="124">
        <v>100</v>
      </c>
      <c r="E242" s="200"/>
      <c r="F242" s="106" t="s">
        <v>73</v>
      </c>
      <c r="G242" s="200"/>
      <c r="H242" s="147"/>
      <c r="I242" s="543"/>
      <c r="J242" s="200"/>
      <c r="K242" s="507" t="s">
        <v>111</v>
      </c>
    </row>
    <row r="243" spans="1:11" ht="21.75" customHeight="1">
      <c r="A243" s="541"/>
      <c r="B243" s="77" t="s">
        <v>328</v>
      </c>
      <c r="C243" s="542">
        <v>2156</v>
      </c>
      <c r="D243" s="124">
        <v>100</v>
      </c>
      <c r="E243" s="130"/>
      <c r="F243" s="106" t="s">
        <v>73</v>
      </c>
      <c r="G243" s="130"/>
      <c r="H243" s="124"/>
      <c r="I243" s="543"/>
      <c r="J243" s="130"/>
      <c r="K243" s="507" t="s">
        <v>111</v>
      </c>
    </row>
    <row r="244" spans="1:11" ht="21.75" customHeight="1">
      <c r="A244" s="541"/>
      <c r="B244" s="77" t="s">
        <v>329</v>
      </c>
      <c r="C244" s="542">
        <v>900</v>
      </c>
      <c r="D244" s="124">
        <v>100</v>
      </c>
      <c r="E244" s="130"/>
      <c r="F244" s="106" t="s">
        <v>73</v>
      </c>
      <c r="G244" s="130"/>
      <c r="H244" s="124"/>
      <c r="I244" s="543"/>
      <c r="J244" s="130"/>
      <c r="K244" s="507" t="s">
        <v>111</v>
      </c>
    </row>
    <row r="245" spans="1:11" ht="21.75" customHeight="1">
      <c r="A245" s="541"/>
      <c r="B245" s="77" t="s">
        <v>330</v>
      </c>
      <c r="C245" s="542"/>
      <c r="D245" s="124"/>
      <c r="E245" s="130"/>
      <c r="F245" s="106"/>
      <c r="G245" s="130"/>
      <c r="H245" s="124"/>
      <c r="I245" s="543"/>
      <c r="J245" s="130"/>
      <c r="K245" s="507"/>
    </row>
    <row r="246" spans="1:11" ht="21.75" customHeight="1">
      <c r="A246" s="541"/>
      <c r="B246" s="77" t="s">
        <v>331</v>
      </c>
      <c r="C246" s="542">
        <v>1466</v>
      </c>
      <c r="D246" s="147">
        <v>100</v>
      </c>
      <c r="E246" s="200"/>
      <c r="F246" s="106" t="s">
        <v>73</v>
      </c>
      <c r="G246" s="200"/>
      <c r="H246" s="147"/>
      <c r="I246" s="543"/>
      <c r="J246" s="200"/>
      <c r="K246" s="507" t="s">
        <v>111</v>
      </c>
    </row>
    <row r="247" spans="1:11" ht="21.75" customHeight="1">
      <c r="A247" s="544"/>
      <c r="B247" s="73" t="s">
        <v>332</v>
      </c>
      <c r="C247" s="502">
        <v>2067</v>
      </c>
      <c r="D247" s="124">
        <v>100</v>
      </c>
      <c r="E247" s="130"/>
      <c r="F247" s="107" t="s">
        <v>73</v>
      </c>
      <c r="G247" s="130"/>
      <c r="H247" s="124"/>
      <c r="I247" s="523"/>
      <c r="J247" s="130"/>
      <c r="K247" s="545" t="s">
        <v>111</v>
      </c>
    </row>
    <row r="248" spans="1:11" ht="21.75" customHeight="1">
      <c r="A248" s="546"/>
      <c r="B248" s="142" t="s">
        <v>333</v>
      </c>
      <c r="C248" s="547">
        <v>766</v>
      </c>
      <c r="D248" s="195">
        <v>100</v>
      </c>
      <c r="E248" s="196"/>
      <c r="F248" s="548" t="s">
        <v>334</v>
      </c>
      <c r="G248" s="196"/>
      <c r="H248" s="195"/>
      <c r="I248" s="549"/>
      <c r="J248" s="196"/>
      <c r="K248" s="550" t="s">
        <v>111</v>
      </c>
    </row>
    <row r="249" spans="1:11" ht="21.75" customHeight="1">
      <c r="A249" s="544"/>
      <c r="B249" s="73" t="s">
        <v>335</v>
      </c>
      <c r="C249" s="502">
        <v>534</v>
      </c>
      <c r="D249" s="124">
        <v>100</v>
      </c>
      <c r="E249" s="130"/>
      <c r="F249" s="107" t="s">
        <v>334</v>
      </c>
      <c r="G249" s="130"/>
      <c r="H249" s="124"/>
      <c r="I249" s="523"/>
      <c r="J249" s="130"/>
      <c r="K249" s="545" t="s">
        <v>111</v>
      </c>
    </row>
    <row r="250" spans="1:11" ht="21.75" customHeight="1">
      <c r="A250" s="541"/>
      <c r="B250" s="77" t="s">
        <v>336</v>
      </c>
      <c r="C250" s="542">
        <v>666</v>
      </c>
      <c r="D250" s="124">
        <v>100</v>
      </c>
      <c r="E250" s="130"/>
      <c r="F250" s="106" t="s">
        <v>334</v>
      </c>
      <c r="G250" s="130"/>
      <c r="H250" s="124"/>
      <c r="I250" s="543"/>
      <c r="J250" s="130"/>
      <c r="K250" s="507" t="s">
        <v>111</v>
      </c>
    </row>
    <row r="251" spans="1:11" ht="21.75" customHeight="1">
      <c r="A251" s="541"/>
      <c r="B251" s="77" t="s">
        <v>337</v>
      </c>
      <c r="C251" s="542">
        <v>200</v>
      </c>
      <c r="D251" s="124">
        <v>100</v>
      </c>
      <c r="E251" s="130"/>
      <c r="F251" s="106" t="s">
        <v>182</v>
      </c>
      <c r="G251" s="130"/>
      <c r="H251" s="124"/>
      <c r="I251" s="543"/>
      <c r="J251" s="130"/>
      <c r="K251" s="507" t="s">
        <v>111</v>
      </c>
    </row>
    <row r="252" spans="1:11" ht="21.75" customHeight="1">
      <c r="A252" s="541"/>
      <c r="B252" s="77" t="s">
        <v>338</v>
      </c>
      <c r="C252" s="542">
        <v>42</v>
      </c>
      <c r="D252" s="124">
        <v>100</v>
      </c>
      <c r="E252" s="130"/>
      <c r="F252" s="106" t="s">
        <v>334</v>
      </c>
      <c r="G252" s="130"/>
      <c r="H252" s="124"/>
      <c r="I252" s="543"/>
      <c r="J252" s="130"/>
      <c r="K252" s="507" t="s">
        <v>111</v>
      </c>
    </row>
    <row r="253" spans="1:11" ht="21.75" customHeight="1">
      <c r="A253" s="541"/>
      <c r="B253" s="77" t="s">
        <v>339</v>
      </c>
      <c r="C253" s="542">
        <v>84</v>
      </c>
      <c r="D253" s="124">
        <v>100</v>
      </c>
      <c r="E253" s="130"/>
      <c r="F253" s="106" t="s">
        <v>334</v>
      </c>
      <c r="G253" s="130"/>
      <c r="H253" s="124"/>
      <c r="I253" s="543"/>
      <c r="J253" s="130"/>
      <c r="K253" s="507" t="s">
        <v>111</v>
      </c>
    </row>
    <row r="254" spans="1:11" ht="21.75" customHeight="1">
      <c r="A254" s="541"/>
      <c r="B254" s="77" t="s">
        <v>340</v>
      </c>
      <c r="C254" s="542"/>
      <c r="D254" s="124"/>
      <c r="E254" s="130"/>
      <c r="F254" s="106"/>
      <c r="G254" s="130"/>
      <c r="H254" s="124"/>
      <c r="I254" s="543"/>
      <c r="J254" s="130"/>
      <c r="K254" s="507"/>
    </row>
    <row r="255" spans="1:11" ht="21.75" customHeight="1">
      <c r="A255" s="541"/>
      <c r="B255" s="77" t="s">
        <v>341</v>
      </c>
      <c r="C255" s="542">
        <v>1134</v>
      </c>
      <c r="D255" s="124">
        <v>100</v>
      </c>
      <c r="E255" s="130"/>
      <c r="F255" s="106" t="s">
        <v>182</v>
      </c>
      <c r="G255" s="130"/>
      <c r="H255" s="124"/>
      <c r="I255" s="543"/>
      <c r="J255" s="130"/>
      <c r="K255" s="507" t="s">
        <v>111</v>
      </c>
    </row>
    <row r="256" spans="1:11" ht="21.75" customHeight="1">
      <c r="A256" s="541"/>
      <c r="B256" s="77" t="s">
        <v>342</v>
      </c>
      <c r="C256" s="542">
        <v>134</v>
      </c>
      <c r="D256" s="124"/>
      <c r="E256" s="130">
        <v>134</v>
      </c>
      <c r="F256" s="106" t="s">
        <v>74</v>
      </c>
      <c r="G256" s="130"/>
      <c r="H256" s="124"/>
      <c r="I256" s="543"/>
      <c r="J256" s="130"/>
      <c r="K256" s="507" t="s">
        <v>111</v>
      </c>
    </row>
    <row r="257" spans="1:11" ht="21.75" customHeight="1">
      <c r="A257" s="541"/>
      <c r="B257" s="77" t="s">
        <v>343</v>
      </c>
      <c r="C257" s="551">
        <v>78</v>
      </c>
      <c r="D257" s="147"/>
      <c r="E257" s="200">
        <v>78</v>
      </c>
      <c r="F257" s="106" t="s">
        <v>74</v>
      </c>
      <c r="G257" s="200"/>
      <c r="H257" s="147"/>
      <c r="I257" s="543"/>
      <c r="J257" s="200"/>
      <c r="K257" s="507" t="s">
        <v>111</v>
      </c>
    </row>
    <row r="258" spans="1:11" ht="21.75" customHeight="1">
      <c r="A258" s="552"/>
      <c r="B258" s="73" t="s">
        <v>344</v>
      </c>
      <c r="C258" s="502">
        <v>42</v>
      </c>
      <c r="D258" s="124"/>
      <c r="E258" s="130">
        <v>42</v>
      </c>
      <c r="F258" s="107" t="s">
        <v>74</v>
      </c>
      <c r="G258" s="130"/>
      <c r="H258" s="124"/>
      <c r="I258" s="523"/>
      <c r="J258" s="130"/>
      <c r="K258" s="507" t="s">
        <v>111</v>
      </c>
    </row>
    <row r="259" spans="1:11" ht="21.75" customHeight="1">
      <c r="A259" s="544"/>
      <c r="B259" s="73" t="s">
        <v>345</v>
      </c>
      <c r="C259" s="502">
        <v>147</v>
      </c>
      <c r="D259" s="124"/>
      <c r="E259" s="130">
        <v>147</v>
      </c>
      <c r="F259" s="107" t="s">
        <v>74</v>
      </c>
      <c r="G259" s="130"/>
      <c r="H259" s="124"/>
      <c r="I259" s="523"/>
      <c r="J259" s="130"/>
      <c r="K259" s="507" t="s">
        <v>111</v>
      </c>
    </row>
    <row r="260" spans="1:11" ht="21.75" customHeight="1">
      <c r="A260" s="553"/>
      <c r="B260" s="202" t="s">
        <v>87</v>
      </c>
      <c r="C260" s="554"/>
      <c r="D260" s="124"/>
      <c r="E260" s="130"/>
      <c r="F260" s="110"/>
      <c r="G260" s="130"/>
      <c r="H260" s="126"/>
      <c r="I260" s="510"/>
      <c r="J260" s="130"/>
      <c r="K260" s="555"/>
    </row>
    <row r="261" spans="1:11" ht="21.75" customHeight="1">
      <c r="A261" s="556"/>
      <c r="B261" s="170"/>
      <c r="C261" s="557"/>
      <c r="D261" s="124"/>
      <c r="E261" s="130"/>
      <c r="F261" s="218"/>
      <c r="G261" s="130"/>
      <c r="H261" s="124"/>
      <c r="I261" s="506"/>
      <c r="J261" s="130"/>
      <c r="K261" s="558"/>
    </row>
    <row r="262" spans="1:11" ht="21.75" customHeight="1">
      <c r="A262" s="559"/>
      <c r="B262" s="170"/>
      <c r="C262" s="560"/>
      <c r="D262" s="147"/>
      <c r="E262" s="200"/>
      <c r="F262" s="110"/>
      <c r="G262" s="200"/>
      <c r="H262" s="147"/>
      <c r="I262" s="510"/>
      <c r="J262" s="200"/>
      <c r="K262" s="555"/>
    </row>
    <row r="263" spans="1:11" ht="21.75" customHeight="1">
      <c r="A263" s="561">
        <v>3</v>
      </c>
      <c r="B263" s="164" t="s">
        <v>346</v>
      </c>
      <c r="C263" s="537">
        <v>1</v>
      </c>
      <c r="D263" s="124"/>
      <c r="E263" s="130"/>
      <c r="F263" s="538" t="s">
        <v>106</v>
      </c>
      <c r="G263" s="130"/>
      <c r="H263" s="124"/>
      <c r="I263" s="562"/>
      <c r="J263" s="130"/>
      <c r="K263" s="540"/>
    </row>
    <row r="264" spans="1:11" ht="21.75" customHeight="1">
      <c r="A264" s="541"/>
      <c r="B264" s="77" t="s">
        <v>347</v>
      </c>
      <c r="C264" s="542">
        <v>36</v>
      </c>
      <c r="D264" s="124"/>
      <c r="E264" s="130"/>
      <c r="F264" s="106" t="s">
        <v>73</v>
      </c>
      <c r="G264" s="130"/>
      <c r="H264" s="124"/>
      <c r="I264" s="563"/>
      <c r="J264" s="130"/>
      <c r="K264" s="507"/>
    </row>
    <row r="265" spans="1:11" ht="21.75" customHeight="1">
      <c r="A265" s="546"/>
      <c r="B265" s="142" t="s">
        <v>327</v>
      </c>
      <c r="C265" s="547">
        <v>19</v>
      </c>
      <c r="D265" s="195">
        <v>100</v>
      </c>
      <c r="E265" s="196"/>
      <c r="F265" s="548" t="s">
        <v>182</v>
      </c>
      <c r="G265" s="196"/>
      <c r="H265" s="195"/>
      <c r="I265" s="549"/>
      <c r="J265" s="196"/>
      <c r="K265" s="550" t="s">
        <v>111</v>
      </c>
    </row>
    <row r="266" spans="1:11" ht="21.75" customHeight="1">
      <c r="A266" s="544"/>
      <c r="B266" s="73" t="s">
        <v>136</v>
      </c>
      <c r="C266" s="502">
        <v>62</v>
      </c>
      <c r="D266" s="124">
        <v>100</v>
      </c>
      <c r="E266" s="130"/>
      <c r="F266" s="107" t="s">
        <v>73</v>
      </c>
      <c r="G266" s="130"/>
      <c r="H266" s="124"/>
      <c r="I266" s="523"/>
      <c r="J266" s="130"/>
      <c r="K266" s="545" t="s">
        <v>111</v>
      </c>
    </row>
    <row r="267" spans="1:11" ht="21.75" customHeight="1">
      <c r="A267" s="541"/>
      <c r="B267" s="77" t="s">
        <v>328</v>
      </c>
      <c r="C267" s="542">
        <v>72</v>
      </c>
      <c r="D267" s="124">
        <v>100</v>
      </c>
      <c r="E267" s="130"/>
      <c r="F267" s="106" t="s">
        <v>73</v>
      </c>
      <c r="G267" s="130"/>
      <c r="H267" s="124"/>
      <c r="I267" s="543"/>
      <c r="J267" s="130"/>
      <c r="K267" s="507" t="s">
        <v>111</v>
      </c>
    </row>
    <row r="268" spans="1:11" ht="21.75" customHeight="1">
      <c r="A268" s="541"/>
      <c r="B268" s="77" t="s">
        <v>329</v>
      </c>
      <c r="C268" s="542">
        <v>36</v>
      </c>
      <c r="D268" s="124">
        <v>100</v>
      </c>
      <c r="E268" s="130"/>
      <c r="F268" s="106" t="s">
        <v>73</v>
      </c>
      <c r="G268" s="130"/>
      <c r="H268" s="124"/>
      <c r="I268" s="543"/>
      <c r="J268" s="130"/>
      <c r="K268" s="507" t="s">
        <v>111</v>
      </c>
    </row>
    <row r="269" spans="1:11" ht="21.75" customHeight="1">
      <c r="A269" s="541"/>
      <c r="B269" s="77" t="s">
        <v>348</v>
      </c>
      <c r="C269" s="542"/>
      <c r="D269" s="124"/>
      <c r="E269" s="130"/>
      <c r="F269" s="106"/>
      <c r="G269" s="130"/>
      <c r="H269" s="124"/>
      <c r="I269" s="543"/>
      <c r="J269" s="130"/>
      <c r="K269" s="507"/>
    </row>
    <row r="270" spans="1:11" ht="21.75" customHeight="1">
      <c r="A270" s="541"/>
      <c r="B270" s="77" t="s">
        <v>349</v>
      </c>
      <c r="C270" s="542">
        <v>59</v>
      </c>
      <c r="D270" s="124">
        <v>100</v>
      </c>
      <c r="E270" s="130"/>
      <c r="F270" s="106" t="s">
        <v>73</v>
      </c>
      <c r="G270" s="130"/>
      <c r="H270" s="124"/>
      <c r="I270" s="543"/>
      <c r="J270" s="130"/>
      <c r="K270" s="507" t="s">
        <v>111</v>
      </c>
    </row>
    <row r="271" spans="1:11" ht="21.75" customHeight="1">
      <c r="A271" s="541"/>
      <c r="B271" s="77" t="s">
        <v>332</v>
      </c>
      <c r="C271" s="542">
        <v>75</v>
      </c>
      <c r="D271" s="124">
        <v>100</v>
      </c>
      <c r="E271" s="130"/>
      <c r="F271" s="106" t="s">
        <v>73</v>
      </c>
      <c r="G271" s="130"/>
      <c r="H271" s="124"/>
      <c r="I271" s="543"/>
      <c r="J271" s="130"/>
      <c r="K271" s="507" t="s">
        <v>111</v>
      </c>
    </row>
    <row r="272" spans="1:11" ht="21.75" customHeight="1">
      <c r="A272" s="541"/>
      <c r="B272" s="77" t="s">
        <v>350</v>
      </c>
      <c r="C272" s="564">
        <v>77.760000000000005</v>
      </c>
      <c r="D272" s="124"/>
      <c r="E272" s="130">
        <v>77.760000000000005</v>
      </c>
      <c r="F272" s="565" t="s">
        <v>73</v>
      </c>
      <c r="G272" s="130"/>
      <c r="H272" s="124"/>
      <c r="I272" s="523"/>
      <c r="J272" s="130"/>
      <c r="K272" s="507" t="s">
        <v>111</v>
      </c>
    </row>
    <row r="273" spans="1:11" ht="21.75" customHeight="1">
      <c r="A273" s="541"/>
      <c r="B273" s="77" t="s">
        <v>333</v>
      </c>
      <c r="C273" s="542">
        <v>33</v>
      </c>
      <c r="D273" s="124">
        <v>100</v>
      </c>
      <c r="E273" s="130"/>
      <c r="F273" s="106" t="s">
        <v>334</v>
      </c>
      <c r="G273" s="130"/>
      <c r="H273" s="124"/>
      <c r="I273" s="543"/>
      <c r="J273" s="130"/>
      <c r="K273" s="507" t="s">
        <v>111</v>
      </c>
    </row>
    <row r="274" spans="1:11" ht="21.75" customHeight="1">
      <c r="A274" s="541"/>
      <c r="B274" s="77" t="s">
        <v>335</v>
      </c>
      <c r="C274" s="542">
        <v>22</v>
      </c>
      <c r="D274" s="124">
        <v>100</v>
      </c>
      <c r="E274" s="130"/>
      <c r="F274" s="106" t="s">
        <v>334</v>
      </c>
      <c r="G274" s="130"/>
      <c r="H274" s="124"/>
      <c r="I274" s="543"/>
      <c r="J274" s="130"/>
      <c r="K274" s="507" t="s">
        <v>111</v>
      </c>
    </row>
    <row r="275" spans="1:11" ht="21.75" customHeight="1">
      <c r="A275" s="541"/>
      <c r="B275" s="77" t="s">
        <v>336</v>
      </c>
      <c r="C275" s="542">
        <v>28</v>
      </c>
      <c r="D275" s="124">
        <v>100</v>
      </c>
      <c r="E275" s="130"/>
      <c r="F275" s="106" t="s">
        <v>334</v>
      </c>
      <c r="G275" s="130"/>
      <c r="H275" s="124"/>
      <c r="I275" s="543"/>
      <c r="J275" s="130"/>
      <c r="K275" s="507" t="s">
        <v>111</v>
      </c>
    </row>
    <row r="276" spans="1:11" ht="21.75" customHeight="1">
      <c r="A276" s="541"/>
      <c r="B276" s="77" t="s">
        <v>337</v>
      </c>
      <c r="C276" s="542">
        <v>8</v>
      </c>
      <c r="D276" s="124">
        <v>100</v>
      </c>
      <c r="E276" s="130"/>
      <c r="F276" s="106" t="s">
        <v>182</v>
      </c>
      <c r="G276" s="130"/>
      <c r="H276" s="124"/>
      <c r="I276" s="543"/>
      <c r="J276" s="130"/>
      <c r="K276" s="507" t="s">
        <v>111</v>
      </c>
    </row>
    <row r="277" spans="1:11" ht="21.75" customHeight="1">
      <c r="A277" s="541"/>
      <c r="B277" s="77" t="s">
        <v>338</v>
      </c>
      <c r="C277" s="551">
        <v>2</v>
      </c>
      <c r="D277" s="147">
        <v>100</v>
      </c>
      <c r="E277" s="200"/>
      <c r="F277" s="106" t="s">
        <v>334</v>
      </c>
      <c r="G277" s="200"/>
      <c r="H277" s="147"/>
      <c r="I277" s="543"/>
      <c r="J277" s="200"/>
      <c r="K277" s="507" t="s">
        <v>111</v>
      </c>
    </row>
    <row r="278" spans="1:11" ht="21.75" customHeight="1">
      <c r="A278" s="541"/>
      <c r="B278" s="77" t="s">
        <v>339</v>
      </c>
      <c r="C278" s="551">
        <v>4</v>
      </c>
      <c r="D278" s="147">
        <v>100</v>
      </c>
      <c r="E278" s="200"/>
      <c r="F278" s="106" t="s">
        <v>334</v>
      </c>
      <c r="G278" s="200"/>
      <c r="H278" s="147"/>
      <c r="I278" s="543"/>
      <c r="J278" s="200"/>
      <c r="K278" s="507" t="s">
        <v>111</v>
      </c>
    </row>
    <row r="279" spans="1:11" ht="21.75" customHeight="1">
      <c r="A279" s="544"/>
      <c r="B279" s="73" t="s">
        <v>351</v>
      </c>
      <c r="C279" s="502"/>
      <c r="D279" s="124"/>
      <c r="E279" s="130"/>
      <c r="F279" s="107"/>
      <c r="G279" s="130"/>
      <c r="H279" s="124"/>
      <c r="I279" s="523"/>
      <c r="J279" s="130"/>
      <c r="K279" s="545"/>
    </row>
    <row r="280" spans="1:11" ht="21.75" customHeight="1">
      <c r="A280" s="544"/>
      <c r="B280" s="73" t="s">
        <v>341</v>
      </c>
      <c r="C280" s="502">
        <v>45</v>
      </c>
      <c r="D280" s="124">
        <v>100</v>
      </c>
      <c r="E280" s="130"/>
      <c r="F280" s="107" t="s">
        <v>182</v>
      </c>
      <c r="G280" s="130"/>
      <c r="H280" s="124"/>
      <c r="I280" s="523"/>
      <c r="J280" s="130"/>
      <c r="K280" s="507" t="s">
        <v>111</v>
      </c>
    </row>
    <row r="281" spans="1:11" ht="21.75" customHeight="1">
      <c r="A281" s="541"/>
      <c r="B281" s="77" t="s">
        <v>352</v>
      </c>
      <c r="C281" s="542">
        <v>3.24</v>
      </c>
      <c r="D281" s="124"/>
      <c r="E281" s="130">
        <v>3.24</v>
      </c>
      <c r="F281" s="106" t="s">
        <v>73</v>
      </c>
      <c r="G281" s="130"/>
      <c r="H281" s="124"/>
      <c r="I281" s="543"/>
      <c r="J281" s="130"/>
      <c r="K281" s="507" t="s">
        <v>111</v>
      </c>
    </row>
    <row r="282" spans="1:11" ht="21.75" customHeight="1">
      <c r="A282" s="546"/>
      <c r="B282" s="142" t="s">
        <v>353</v>
      </c>
      <c r="C282" s="547">
        <v>17.22</v>
      </c>
      <c r="D282" s="195"/>
      <c r="E282" s="196">
        <v>17.22</v>
      </c>
      <c r="F282" s="548" t="s">
        <v>73</v>
      </c>
      <c r="G282" s="196"/>
      <c r="H282" s="195"/>
      <c r="I282" s="549"/>
      <c r="J282" s="196"/>
      <c r="K282" s="550" t="s">
        <v>111</v>
      </c>
    </row>
    <row r="283" spans="1:11" ht="21.75" customHeight="1">
      <c r="A283" s="544"/>
      <c r="B283" s="73" t="s">
        <v>354</v>
      </c>
      <c r="C283" s="502">
        <v>4</v>
      </c>
      <c r="D283" s="124"/>
      <c r="E283" s="130">
        <v>4</v>
      </c>
      <c r="F283" s="107" t="s">
        <v>74</v>
      </c>
      <c r="G283" s="130"/>
      <c r="H283" s="124"/>
      <c r="I283" s="523"/>
      <c r="J283" s="130"/>
      <c r="K283" s="545" t="s">
        <v>111</v>
      </c>
    </row>
    <row r="284" spans="1:11" ht="21.75" customHeight="1">
      <c r="A284" s="541"/>
      <c r="B284" s="77" t="s">
        <v>355</v>
      </c>
      <c r="C284" s="542">
        <v>5.74</v>
      </c>
      <c r="D284" s="124"/>
      <c r="E284" s="130">
        <v>5.74</v>
      </c>
      <c r="F284" s="106" t="s">
        <v>73</v>
      </c>
      <c r="G284" s="130"/>
      <c r="H284" s="124"/>
      <c r="I284" s="543"/>
      <c r="J284" s="130"/>
      <c r="K284" s="507" t="s">
        <v>111</v>
      </c>
    </row>
    <row r="285" spans="1:11" ht="21.75" customHeight="1">
      <c r="A285" s="559"/>
      <c r="B285" s="77" t="s">
        <v>344</v>
      </c>
      <c r="C285" s="542">
        <v>2</v>
      </c>
      <c r="D285" s="124"/>
      <c r="E285" s="130">
        <v>2</v>
      </c>
      <c r="F285" s="106" t="s">
        <v>74</v>
      </c>
      <c r="G285" s="130"/>
      <c r="H285" s="124"/>
      <c r="I285" s="543"/>
      <c r="J285" s="130"/>
      <c r="K285" s="507" t="s">
        <v>111</v>
      </c>
    </row>
    <row r="286" spans="1:11" ht="21.75" customHeight="1">
      <c r="A286" s="553"/>
      <c r="B286" s="202" t="s">
        <v>90</v>
      </c>
      <c r="C286" s="554"/>
      <c r="D286" s="124"/>
      <c r="E286" s="130"/>
      <c r="F286" s="110"/>
      <c r="G286" s="130"/>
      <c r="H286" s="126"/>
      <c r="I286" s="510"/>
      <c r="J286" s="130"/>
      <c r="K286" s="555"/>
    </row>
    <row r="287" spans="1:11" ht="21.75" customHeight="1">
      <c r="A287" s="556"/>
      <c r="B287" s="160"/>
      <c r="C287" s="566"/>
      <c r="D287" s="124"/>
      <c r="E287" s="130"/>
      <c r="F287" s="218"/>
      <c r="G287" s="130"/>
      <c r="H287" s="126"/>
      <c r="I287" s="506"/>
      <c r="J287" s="130"/>
      <c r="K287" s="558"/>
    </row>
    <row r="288" spans="1:11" ht="21.75" customHeight="1">
      <c r="A288" s="561">
        <v>4</v>
      </c>
      <c r="B288" s="536" t="s">
        <v>356</v>
      </c>
      <c r="C288" s="567"/>
      <c r="D288" s="124"/>
      <c r="E288" s="130"/>
      <c r="F288" s="283"/>
      <c r="G288" s="130"/>
      <c r="H288" s="124"/>
      <c r="I288" s="523"/>
      <c r="J288" s="130"/>
      <c r="K288" s="545"/>
    </row>
    <row r="289" spans="1:11" ht="21.75" customHeight="1">
      <c r="A289" s="568"/>
      <c r="B289" s="77" t="s">
        <v>350</v>
      </c>
      <c r="C289" s="564">
        <v>114.63</v>
      </c>
      <c r="D289" s="124"/>
      <c r="E289" s="130">
        <v>114.63</v>
      </c>
      <c r="F289" s="283" t="s">
        <v>73</v>
      </c>
      <c r="G289" s="130"/>
      <c r="H289" s="124"/>
      <c r="I289" s="523"/>
      <c r="J289" s="130"/>
      <c r="K289" s="507" t="s">
        <v>111</v>
      </c>
    </row>
    <row r="290" spans="1:11" ht="21.75" customHeight="1">
      <c r="A290" s="212"/>
      <c r="B290" s="77" t="s">
        <v>357</v>
      </c>
      <c r="C290" s="569">
        <v>48</v>
      </c>
      <c r="D290" s="124">
        <v>100</v>
      </c>
      <c r="E290" s="130"/>
      <c r="F290" s="106" t="s">
        <v>73</v>
      </c>
      <c r="G290" s="130"/>
      <c r="H290" s="124"/>
      <c r="I290" s="510"/>
      <c r="J290" s="130"/>
      <c r="K290" s="507" t="s">
        <v>111</v>
      </c>
    </row>
    <row r="291" spans="1:11" ht="21.75" customHeight="1">
      <c r="A291" s="212"/>
      <c r="B291" s="77" t="s">
        <v>137</v>
      </c>
      <c r="C291" s="569">
        <v>119</v>
      </c>
      <c r="D291" s="124"/>
      <c r="E291" s="130">
        <v>119</v>
      </c>
      <c r="F291" s="106" t="s">
        <v>73</v>
      </c>
      <c r="G291" s="130"/>
      <c r="H291" s="124"/>
      <c r="I291" s="543"/>
      <c r="J291" s="130"/>
      <c r="K291" s="507" t="s">
        <v>111</v>
      </c>
    </row>
    <row r="292" spans="1:11" ht="21.75" customHeight="1">
      <c r="A292" s="212"/>
      <c r="B292" s="77" t="s">
        <v>329</v>
      </c>
      <c r="C292" s="569">
        <v>75</v>
      </c>
      <c r="D292" s="124">
        <v>100</v>
      </c>
      <c r="E292" s="130"/>
      <c r="F292" s="106" t="s">
        <v>73</v>
      </c>
      <c r="G292" s="130"/>
      <c r="H292" s="124"/>
      <c r="I292" s="543"/>
      <c r="J292" s="130"/>
      <c r="K292" s="507" t="s">
        <v>111</v>
      </c>
    </row>
    <row r="293" spans="1:11" ht="21.75" customHeight="1">
      <c r="A293" s="212"/>
      <c r="B293" s="77" t="s">
        <v>358</v>
      </c>
      <c r="C293" s="569"/>
      <c r="D293" s="124"/>
      <c r="E293" s="130"/>
      <c r="F293" s="106"/>
      <c r="G293" s="130"/>
      <c r="H293" s="124"/>
      <c r="I293" s="543"/>
      <c r="J293" s="130"/>
      <c r="K293" s="507"/>
    </row>
    <row r="294" spans="1:11" ht="21.75" customHeight="1">
      <c r="A294" s="541"/>
      <c r="B294" s="77" t="s">
        <v>359</v>
      </c>
      <c r="C294" s="569">
        <v>48</v>
      </c>
      <c r="D294" s="147">
        <v>100</v>
      </c>
      <c r="E294" s="200"/>
      <c r="F294" s="106" t="s">
        <v>73</v>
      </c>
      <c r="G294" s="200"/>
      <c r="H294" s="147"/>
      <c r="I294" s="543"/>
      <c r="J294" s="200"/>
      <c r="K294" s="507" t="s">
        <v>111</v>
      </c>
    </row>
    <row r="295" spans="1:11" ht="21.75" customHeight="1">
      <c r="A295" s="544"/>
      <c r="B295" s="73" t="s">
        <v>145</v>
      </c>
      <c r="C295" s="502">
        <v>6</v>
      </c>
      <c r="D295" s="124"/>
      <c r="E295" s="130">
        <v>6</v>
      </c>
      <c r="F295" s="107" t="s">
        <v>74</v>
      </c>
      <c r="G295" s="130"/>
      <c r="H295" s="124"/>
      <c r="I295" s="523"/>
      <c r="J295" s="130"/>
      <c r="K295" s="545" t="s">
        <v>111</v>
      </c>
    </row>
    <row r="296" spans="1:11" ht="21.75" customHeight="1">
      <c r="A296" s="541"/>
      <c r="B296" s="77" t="s">
        <v>360</v>
      </c>
      <c r="C296" s="551">
        <v>3</v>
      </c>
      <c r="D296" s="147">
        <v>100</v>
      </c>
      <c r="E296" s="200"/>
      <c r="F296" s="106" t="s">
        <v>74</v>
      </c>
      <c r="G296" s="200"/>
      <c r="H296" s="147"/>
      <c r="I296" s="543"/>
      <c r="J296" s="200"/>
      <c r="K296" s="507" t="s">
        <v>111</v>
      </c>
    </row>
    <row r="297" spans="1:11" ht="21.75" customHeight="1">
      <c r="A297" s="544"/>
      <c r="B297" s="73" t="s">
        <v>148</v>
      </c>
      <c r="C297" s="502">
        <v>3</v>
      </c>
      <c r="D297" s="124">
        <v>100</v>
      </c>
      <c r="E297" s="130"/>
      <c r="F297" s="107" t="s">
        <v>74</v>
      </c>
      <c r="G297" s="130"/>
      <c r="H297" s="124"/>
      <c r="I297" s="523"/>
      <c r="J297" s="130"/>
      <c r="K297" s="507" t="s">
        <v>111</v>
      </c>
    </row>
    <row r="298" spans="1:11" ht="21.75" customHeight="1">
      <c r="A298" s="553"/>
      <c r="B298" s="202" t="s">
        <v>92</v>
      </c>
      <c r="C298" s="554"/>
      <c r="D298" s="124"/>
      <c r="E298" s="130"/>
      <c r="F298" s="110"/>
      <c r="G298" s="130"/>
      <c r="H298" s="126"/>
      <c r="I298" s="510"/>
      <c r="J298" s="130"/>
      <c r="K298" s="555"/>
    </row>
    <row r="299" spans="1:11" ht="21.75" customHeight="1">
      <c r="A299" s="570"/>
      <c r="B299" s="215"/>
      <c r="C299" s="571"/>
      <c r="D299" s="195"/>
      <c r="E299" s="196"/>
      <c r="F299" s="217"/>
      <c r="G299" s="196"/>
      <c r="H299" s="195"/>
      <c r="I299" s="572"/>
      <c r="J299" s="196"/>
      <c r="K299" s="573"/>
    </row>
    <row r="300" spans="1:11" ht="21.75" customHeight="1">
      <c r="A300" s="561">
        <v>5</v>
      </c>
      <c r="B300" s="536" t="s">
        <v>361</v>
      </c>
      <c r="C300" s="502"/>
      <c r="D300" s="124"/>
      <c r="E300" s="130"/>
      <c r="F300" s="107"/>
      <c r="G300" s="130"/>
      <c r="H300" s="124"/>
      <c r="I300" s="523"/>
      <c r="J300" s="130"/>
      <c r="K300" s="545"/>
    </row>
    <row r="301" spans="1:11" ht="21.75" customHeight="1">
      <c r="A301" s="559"/>
      <c r="B301" s="77" t="s">
        <v>326</v>
      </c>
      <c r="C301" s="542">
        <v>36</v>
      </c>
      <c r="D301" s="124"/>
      <c r="E301" s="130">
        <v>36</v>
      </c>
      <c r="F301" s="106" t="s">
        <v>73</v>
      </c>
      <c r="G301" s="130"/>
      <c r="H301" s="124"/>
      <c r="I301" s="543"/>
      <c r="J301" s="130"/>
      <c r="K301" s="507" t="s">
        <v>111</v>
      </c>
    </row>
    <row r="302" spans="1:11" ht="21.75" customHeight="1">
      <c r="A302" s="559"/>
      <c r="B302" s="77" t="s">
        <v>137</v>
      </c>
      <c r="C302" s="527">
        <v>36</v>
      </c>
      <c r="D302" s="124"/>
      <c r="E302" s="130">
        <v>36</v>
      </c>
      <c r="F302" s="106" t="s">
        <v>73</v>
      </c>
      <c r="G302" s="130"/>
      <c r="H302" s="124"/>
      <c r="I302" s="543"/>
      <c r="J302" s="130"/>
      <c r="K302" s="507" t="s">
        <v>111</v>
      </c>
    </row>
    <row r="303" spans="1:11" ht="21.75" customHeight="1">
      <c r="A303" s="559"/>
      <c r="B303" s="77" t="s">
        <v>362</v>
      </c>
      <c r="C303" s="513">
        <v>50</v>
      </c>
      <c r="D303" s="124"/>
      <c r="E303" s="130">
        <v>50</v>
      </c>
      <c r="F303" s="106" t="s">
        <v>73</v>
      </c>
      <c r="G303" s="130"/>
      <c r="H303" s="124"/>
      <c r="I303" s="543"/>
      <c r="J303" s="130"/>
      <c r="K303" s="507" t="s">
        <v>111</v>
      </c>
    </row>
    <row r="304" spans="1:11" ht="21.75" customHeight="1">
      <c r="A304" s="559"/>
      <c r="B304" s="77" t="s">
        <v>363</v>
      </c>
      <c r="C304" s="513">
        <v>50</v>
      </c>
      <c r="D304" s="124"/>
      <c r="E304" s="130">
        <v>50</v>
      </c>
      <c r="F304" s="106" t="s">
        <v>73</v>
      </c>
      <c r="G304" s="130"/>
      <c r="H304" s="124"/>
      <c r="I304" s="543"/>
      <c r="J304" s="130"/>
      <c r="K304" s="507" t="s">
        <v>111</v>
      </c>
    </row>
    <row r="305" spans="1:11" ht="21.75" customHeight="1">
      <c r="A305" s="559"/>
      <c r="B305" s="77" t="s">
        <v>145</v>
      </c>
      <c r="C305" s="542">
        <v>10</v>
      </c>
      <c r="D305" s="124"/>
      <c r="E305" s="130">
        <v>10</v>
      </c>
      <c r="F305" s="106" t="s">
        <v>74</v>
      </c>
      <c r="G305" s="130"/>
      <c r="H305" s="124"/>
      <c r="I305" s="543"/>
      <c r="J305" s="130"/>
      <c r="K305" s="507" t="s">
        <v>111</v>
      </c>
    </row>
    <row r="306" spans="1:11" ht="21.75" customHeight="1">
      <c r="A306" s="553"/>
      <c r="B306" s="202" t="s">
        <v>364</v>
      </c>
      <c r="C306" s="554"/>
      <c r="D306" s="124"/>
      <c r="E306" s="130"/>
      <c r="F306" s="110"/>
      <c r="G306" s="130"/>
      <c r="H306" s="126"/>
      <c r="I306" s="510"/>
      <c r="J306" s="130"/>
      <c r="K306" s="555"/>
    </row>
    <row r="307" spans="1:11" ht="21.75" customHeight="1">
      <c r="A307" s="556"/>
      <c r="B307" s="160"/>
      <c r="C307" s="557"/>
      <c r="D307" s="124"/>
      <c r="E307" s="130"/>
      <c r="F307" s="218"/>
      <c r="G307" s="130"/>
      <c r="H307" s="126"/>
      <c r="I307" s="510"/>
      <c r="J307" s="130"/>
      <c r="K307" s="558"/>
    </row>
    <row r="308" spans="1:11" ht="21.75" customHeight="1">
      <c r="A308" s="556"/>
      <c r="B308" s="160"/>
      <c r="C308" s="557"/>
      <c r="D308" s="124"/>
      <c r="E308" s="130"/>
      <c r="F308" s="218"/>
      <c r="G308" s="130"/>
      <c r="H308" s="126"/>
      <c r="I308" s="510"/>
      <c r="J308" s="130"/>
      <c r="K308" s="558"/>
    </row>
    <row r="309" spans="1:11" ht="21.75" customHeight="1">
      <c r="A309" s="556"/>
      <c r="B309" s="160"/>
      <c r="C309" s="557"/>
      <c r="D309" s="124"/>
      <c r="E309" s="130"/>
      <c r="F309" s="218"/>
      <c r="G309" s="130"/>
      <c r="H309" s="126"/>
      <c r="I309" s="510"/>
      <c r="J309" s="130"/>
      <c r="K309" s="558"/>
    </row>
    <row r="310" spans="1:11" ht="21.75" customHeight="1">
      <c r="A310" s="559"/>
      <c r="B310" s="317"/>
      <c r="C310" s="560"/>
      <c r="D310" s="147"/>
      <c r="E310" s="200"/>
      <c r="F310" s="110"/>
      <c r="G310" s="200"/>
      <c r="H310" s="147"/>
      <c r="I310" s="510"/>
      <c r="J310" s="200"/>
      <c r="K310" s="555"/>
    </row>
    <row r="311" spans="1:11" ht="21.75" customHeight="1">
      <c r="A311" s="574">
        <v>6</v>
      </c>
      <c r="B311" s="536" t="s">
        <v>365</v>
      </c>
      <c r="C311" s="502"/>
      <c r="D311" s="124"/>
      <c r="E311" s="130"/>
      <c r="F311" s="107"/>
      <c r="G311" s="130"/>
      <c r="H311" s="124"/>
      <c r="I311" s="523"/>
      <c r="J311" s="130"/>
      <c r="K311" s="545"/>
    </row>
    <row r="312" spans="1:11" ht="21.75" customHeight="1">
      <c r="A312" s="559"/>
      <c r="B312" s="77" t="s">
        <v>366</v>
      </c>
      <c r="C312" s="542">
        <v>1</v>
      </c>
      <c r="D312" s="124"/>
      <c r="E312" s="130">
        <v>1</v>
      </c>
      <c r="F312" s="106" t="s">
        <v>109</v>
      </c>
      <c r="G312" s="130"/>
      <c r="H312" s="124"/>
      <c r="I312" s="543"/>
      <c r="J312" s="130"/>
      <c r="K312" s="507" t="s">
        <v>111</v>
      </c>
    </row>
    <row r="313" spans="1:11" ht="21.75" customHeight="1">
      <c r="A313" s="559"/>
      <c r="B313" s="77" t="s">
        <v>150</v>
      </c>
      <c r="C313" s="542">
        <v>2</v>
      </c>
      <c r="D313" s="124"/>
      <c r="E313" s="130">
        <v>2</v>
      </c>
      <c r="F313" s="106" t="s">
        <v>74</v>
      </c>
      <c r="G313" s="130"/>
      <c r="H313" s="124"/>
      <c r="I313" s="543"/>
      <c r="J313" s="130"/>
      <c r="K313" s="507" t="s">
        <v>111</v>
      </c>
    </row>
    <row r="314" spans="1:11" ht="21.75" customHeight="1">
      <c r="A314" s="559"/>
      <c r="B314" s="77" t="s">
        <v>145</v>
      </c>
      <c r="C314" s="542">
        <v>2</v>
      </c>
      <c r="D314" s="124"/>
      <c r="E314" s="130">
        <v>2</v>
      </c>
      <c r="F314" s="106" t="s">
        <v>74</v>
      </c>
      <c r="G314" s="130"/>
      <c r="H314" s="124"/>
      <c r="I314" s="543"/>
      <c r="J314" s="130"/>
      <c r="K314" s="507" t="s">
        <v>111</v>
      </c>
    </row>
    <row r="315" spans="1:11" ht="21.75" customHeight="1">
      <c r="A315" s="559"/>
      <c r="B315" s="92" t="s">
        <v>78</v>
      </c>
      <c r="C315" s="542">
        <v>6</v>
      </c>
      <c r="D315" s="147">
        <v>100</v>
      </c>
      <c r="E315" s="200"/>
      <c r="F315" s="106" t="s">
        <v>74</v>
      </c>
      <c r="G315" s="200"/>
      <c r="H315" s="147"/>
      <c r="I315" s="543"/>
      <c r="J315" s="200"/>
      <c r="K315" s="507" t="s">
        <v>111</v>
      </c>
    </row>
    <row r="316" spans="1:11" ht="21.75" customHeight="1">
      <c r="A316" s="570"/>
      <c r="B316" s="575" t="s">
        <v>79</v>
      </c>
      <c r="C316" s="547">
        <v>3</v>
      </c>
      <c r="D316" s="195">
        <v>100</v>
      </c>
      <c r="E316" s="196"/>
      <c r="F316" s="548" t="s">
        <v>74</v>
      </c>
      <c r="G316" s="196"/>
      <c r="H316" s="195"/>
      <c r="I316" s="549"/>
      <c r="J316" s="196"/>
      <c r="K316" s="550" t="s">
        <v>111</v>
      </c>
    </row>
    <row r="317" spans="1:11" ht="21.75" customHeight="1">
      <c r="A317" s="556"/>
      <c r="B317" s="576" t="s">
        <v>80</v>
      </c>
      <c r="C317" s="502">
        <v>26.5</v>
      </c>
      <c r="D317" s="124">
        <v>100</v>
      </c>
      <c r="E317" s="130"/>
      <c r="F317" s="107" t="s">
        <v>73</v>
      </c>
      <c r="G317" s="130"/>
      <c r="H317" s="124"/>
      <c r="I317" s="523"/>
      <c r="J317" s="130"/>
      <c r="K317" s="545" t="s">
        <v>111</v>
      </c>
    </row>
    <row r="318" spans="1:11" ht="21.75" customHeight="1">
      <c r="A318" s="559"/>
      <c r="B318" s="77" t="s">
        <v>151</v>
      </c>
      <c r="C318" s="542">
        <v>3</v>
      </c>
      <c r="D318" s="124">
        <v>100</v>
      </c>
      <c r="E318" s="130"/>
      <c r="F318" s="106" t="s">
        <v>74</v>
      </c>
      <c r="G318" s="130"/>
      <c r="H318" s="124"/>
      <c r="I318" s="543"/>
      <c r="J318" s="130"/>
      <c r="K318" s="507" t="s">
        <v>111</v>
      </c>
    </row>
    <row r="319" spans="1:11" ht="21.75" customHeight="1">
      <c r="A319" s="559"/>
      <c r="B319" s="77" t="s">
        <v>152</v>
      </c>
      <c r="C319" s="542">
        <v>2</v>
      </c>
      <c r="D319" s="124">
        <v>100</v>
      </c>
      <c r="E319" s="130"/>
      <c r="F319" s="106" t="s">
        <v>74</v>
      </c>
      <c r="G319" s="130"/>
      <c r="H319" s="124"/>
      <c r="I319" s="543"/>
      <c r="J319" s="130"/>
      <c r="K319" s="507" t="s">
        <v>111</v>
      </c>
    </row>
    <row r="320" spans="1:11" ht="21.75" customHeight="1">
      <c r="A320" s="559"/>
      <c r="B320" s="202" t="s">
        <v>95</v>
      </c>
      <c r="C320" s="577"/>
      <c r="D320" s="147"/>
      <c r="E320" s="200"/>
      <c r="F320" s="111"/>
      <c r="G320" s="200"/>
      <c r="H320" s="228"/>
      <c r="I320" s="510"/>
      <c r="J320" s="200"/>
      <c r="K320" s="555"/>
    </row>
    <row r="321" spans="1:11" ht="21.75" customHeight="1">
      <c r="A321" s="559"/>
      <c r="B321" s="202"/>
      <c r="C321" s="509"/>
      <c r="D321" s="147"/>
      <c r="E321" s="200"/>
      <c r="F321" s="111"/>
      <c r="G321" s="200"/>
      <c r="H321" s="228"/>
      <c r="I321" s="510"/>
      <c r="J321" s="200"/>
      <c r="K321" s="555"/>
    </row>
    <row r="322" spans="1:11" ht="21.75" customHeight="1">
      <c r="A322" s="578">
        <v>7</v>
      </c>
      <c r="B322" s="536" t="s">
        <v>367</v>
      </c>
      <c r="C322" s="502"/>
      <c r="D322" s="124"/>
      <c r="E322" s="130"/>
      <c r="F322" s="107"/>
      <c r="G322" s="130"/>
      <c r="H322" s="124"/>
      <c r="I322" s="523"/>
      <c r="J322" s="130"/>
      <c r="K322" s="545"/>
    </row>
    <row r="323" spans="1:11" ht="21.75" customHeight="1">
      <c r="A323" s="559"/>
      <c r="B323" s="77" t="s">
        <v>368</v>
      </c>
      <c r="C323" s="542"/>
      <c r="D323" s="147"/>
      <c r="E323" s="200"/>
      <c r="F323" s="106"/>
      <c r="G323" s="200"/>
      <c r="H323" s="147"/>
      <c r="I323" s="543"/>
      <c r="J323" s="200"/>
      <c r="K323" s="507"/>
    </row>
    <row r="324" spans="1:11" ht="21.75" customHeight="1">
      <c r="A324" s="559"/>
      <c r="B324" s="77" t="s">
        <v>153</v>
      </c>
      <c r="C324" s="542">
        <v>1</v>
      </c>
      <c r="D324" s="147"/>
      <c r="E324" s="200">
        <v>1</v>
      </c>
      <c r="F324" s="106" t="s">
        <v>109</v>
      </c>
      <c r="G324" s="200"/>
      <c r="H324" s="124"/>
      <c r="I324" s="543"/>
      <c r="J324" s="200"/>
      <c r="K324" s="507" t="s">
        <v>111</v>
      </c>
    </row>
    <row r="325" spans="1:11" ht="21.75" customHeight="1">
      <c r="A325" s="559"/>
      <c r="B325" s="77" t="s">
        <v>150</v>
      </c>
      <c r="C325" s="542">
        <v>2</v>
      </c>
      <c r="D325" s="124"/>
      <c r="E325" s="130">
        <v>2</v>
      </c>
      <c r="F325" s="106" t="s">
        <v>74</v>
      </c>
      <c r="G325" s="130"/>
      <c r="H325" s="124"/>
      <c r="I325" s="543"/>
      <c r="J325" s="130"/>
      <c r="K325" s="507" t="s">
        <v>111</v>
      </c>
    </row>
    <row r="326" spans="1:11" ht="21.75" customHeight="1">
      <c r="A326" s="559"/>
      <c r="B326" s="77" t="s">
        <v>145</v>
      </c>
      <c r="C326" s="542">
        <v>2</v>
      </c>
      <c r="D326" s="147"/>
      <c r="E326" s="200">
        <v>2</v>
      </c>
      <c r="F326" s="106" t="s">
        <v>74</v>
      </c>
      <c r="G326" s="200"/>
      <c r="H326" s="147"/>
      <c r="I326" s="543"/>
      <c r="J326" s="200"/>
      <c r="K326" s="507" t="s">
        <v>111</v>
      </c>
    </row>
    <row r="327" spans="1:11" ht="21.75" customHeight="1">
      <c r="A327" s="556"/>
      <c r="B327" s="576" t="s">
        <v>78</v>
      </c>
      <c r="C327" s="502">
        <v>6</v>
      </c>
      <c r="D327" s="124">
        <v>100</v>
      </c>
      <c r="E327" s="130"/>
      <c r="F327" s="107" t="s">
        <v>74</v>
      </c>
      <c r="G327" s="130"/>
      <c r="H327" s="124"/>
      <c r="I327" s="523"/>
      <c r="J327" s="130"/>
      <c r="K327" s="545" t="s">
        <v>111</v>
      </c>
    </row>
    <row r="328" spans="1:11" ht="21.75" customHeight="1">
      <c r="A328" s="559"/>
      <c r="B328" s="92" t="s">
        <v>80</v>
      </c>
      <c r="C328" s="542">
        <v>26.5</v>
      </c>
      <c r="D328" s="124">
        <v>100</v>
      </c>
      <c r="E328" s="130"/>
      <c r="F328" s="106" t="s">
        <v>73</v>
      </c>
      <c r="G328" s="130"/>
      <c r="H328" s="124"/>
      <c r="I328" s="543"/>
      <c r="J328" s="130"/>
      <c r="K328" s="507" t="s">
        <v>111</v>
      </c>
    </row>
    <row r="329" spans="1:11" ht="21.75" customHeight="1">
      <c r="A329" s="559"/>
      <c r="B329" s="77" t="s">
        <v>152</v>
      </c>
      <c r="C329" s="542">
        <v>4</v>
      </c>
      <c r="D329" s="124">
        <v>100</v>
      </c>
      <c r="E329" s="130"/>
      <c r="F329" s="106" t="s">
        <v>74</v>
      </c>
      <c r="G329" s="130"/>
      <c r="H329" s="124"/>
      <c r="I329" s="543"/>
      <c r="J329" s="130"/>
      <c r="K329" s="507" t="s">
        <v>111</v>
      </c>
    </row>
    <row r="330" spans="1:11" ht="21.75" customHeight="1">
      <c r="A330" s="221"/>
      <c r="B330" s="202" t="s">
        <v>98</v>
      </c>
      <c r="C330" s="577"/>
      <c r="D330" s="124"/>
      <c r="E330" s="130"/>
      <c r="F330" s="111"/>
      <c r="G330" s="130"/>
      <c r="H330" s="126"/>
      <c r="I330" s="510"/>
      <c r="J330" s="130"/>
      <c r="K330" s="555"/>
    </row>
    <row r="331" spans="1:11" ht="21.75" customHeight="1">
      <c r="A331" s="221"/>
      <c r="B331" s="202"/>
      <c r="C331" s="509"/>
      <c r="D331" s="124"/>
      <c r="E331" s="130"/>
      <c r="F331" s="111"/>
      <c r="G331" s="130"/>
      <c r="H331" s="126"/>
      <c r="I331" s="510"/>
      <c r="J331" s="130"/>
      <c r="K331" s="555"/>
    </row>
    <row r="332" spans="1:11" ht="21.75" customHeight="1">
      <c r="A332" s="221"/>
      <c r="B332" s="202"/>
      <c r="C332" s="509"/>
      <c r="D332" s="124"/>
      <c r="E332" s="130"/>
      <c r="F332" s="111"/>
      <c r="G332" s="130"/>
      <c r="H332" s="126"/>
      <c r="I332" s="510"/>
      <c r="J332" s="130"/>
      <c r="K332" s="555"/>
    </row>
    <row r="333" spans="1:11" ht="21.75" customHeight="1">
      <c r="A333" s="214"/>
      <c r="B333" s="215"/>
      <c r="C333" s="579"/>
      <c r="D333" s="195"/>
      <c r="E333" s="196"/>
      <c r="F333" s="580"/>
      <c r="G333" s="196"/>
      <c r="H333" s="144"/>
      <c r="I333" s="572"/>
      <c r="J333" s="196"/>
      <c r="K333" s="573"/>
    </row>
    <row r="334" spans="1:11" ht="21.75" customHeight="1">
      <c r="A334" s="497">
        <v>8</v>
      </c>
      <c r="B334" s="164" t="s">
        <v>369</v>
      </c>
      <c r="C334" s="502"/>
      <c r="D334" s="124"/>
      <c r="E334" s="130"/>
      <c r="F334" s="107"/>
      <c r="G334" s="130"/>
      <c r="H334" s="124"/>
      <c r="I334" s="523"/>
      <c r="J334" s="130"/>
      <c r="K334" s="545"/>
    </row>
    <row r="335" spans="1:11" ht="21.75" customHeight="1">
      <c r="A335" s="581"/>
      <c r="B335" s="77" t="s">
        <v>368</v>
      </c>
      <c r="C335" s="542"/>
      <c r="D335" s="124"/>
      <c r="E335" s="130"/>
      <c r="F335" s="106"/>
      <c r="G335" s="130"/>
      <c r="H335" s="124"/>
      <c r="I335" s="543"/>
      <c r="J335" s="130"/>
      <c r="K335" s="507"/>
    </row>
    <row r="336" spans="1:11" ht="21.75" customHeight="1">
      <c r="A336" s="581"/>
      <c r="B336" s="77" t="s">
        <v>153</v>
      </c>
      <c r="C336" s="542">
        <v>1</v>
      </c>
      <c r="D336" s="124"/>
      <c r="E336" s="130">
        <v>1</v>
      </c>
      <c r="F336" s="106" t="s">
        <v>109</v>
      </c>
      <c r="G336" s="130"/>
      <c r="H336" s="124"/>
      <c r="I336" s="543"/>
      <c r="J336" s="130"/>
      <c r="K336" s="507" t="s">
        <v>111</v>
      </c>
    </row>
    <row r="337" spans="1:11" ht="21.75" customHeight="1">
      <c r="A337" s="581"/>
      <c r="B337" s="77" t="s">
        <v>150</v>
      </c>
      <c r="C337" s="542">
        <v>1</v>
      </c>
      <c r="D337" s="124"/>
      <c r="E337" s="130">
        <v>1</v>
      </c>
      <c r="F337" s="106" t="s">
        <v>74</v>
      </c>
      <c r="G337" s="130"/>
      <c r="H337" s="124"/>
      <c r="I337" s="543"/>
      <c r="J337" s="130"/>
      <c r="K337" s="507" t="s">
        <v>111</v>
      </c>
    </row>
    <row r="338" spans="1:11" ht="21.75" customHeight="1">
      <c r="A338" s="581"/>
      <c r="B338" s="77" t="s">
        <v>145</v>
      </c>
      <c r="C338" s="542">
        <v>1</v>
      </c>
      <c r="D338" s="124"/>
      <c r="E338" s="130">
        <v>1</v>
      </c>
      <c r="F338" s="106" t="s">
        <v>74</v>
      </c>
      <c r="G338" s="130"/>
      <c r="H338" s="124"/>
      <c r="I338" s="543"/>
      <c r="J338" s="130"/>
      <c r="K338" s="507" t="s">
        <v>111</v>
      </c>
    </row>
    <row r="339" spans="1:11" ht="21.75" customHeight="1">
      <c r="A339" s="559"/>
      <c r="B339" s="92" t="s">
        <v>78</v>
      </c>
      <c r="C339" s="542">
        <v>1</v>
      </c>
      <c r="D339" s="124">
        <v>100</v>
      </c>
      <c r="E339" s="130"/>
      <c r="F339" s="106" t="s">
        <v>74</v>
      </c>
      <c r="G339" s="130"/>
      <c r="H339" s="124"/>
      <c r="I339" s="543"/>
      <c r="J339" s="130"/>
      <c r="K339" s="507" t="s">
        <v>111</v>
      </c>
    </row>
    <row r="340" spans="1:11" ht="21.75" customHeight="1">
      <c r="A340" s="559"/>
      <c r="B340" s="77" t="s">
        <v>152</v>
      </c>
      <c r="C340" s="542">
        <v>1</v>
      </c>
      <c r="D340" s="124">
        <v>100</v>
      </c>
      <c r="E340" s="130"/>
      <c r="F340" s="106" t="s">
        <v>74</v>
      </c>
      <c r="G340" s="130"/>
      <c r="H340" s="124"/>
      <c r="I340" s="543"/>
      <c r="J340" s="130"/>
      <c r="K340" s="507" t="s">
        <v>111</v>
      </c>
    </row>
    <row r="341" spans="1:11" ht="21.75" customHeight="1">
      <c r="A341" s="559"/>
      <c r="B341" s="77" t="s">
        <v>370</v>
      </c>
      <c r="C341" s="542">
        <v>1</v>
      </c>
      <c r="D341" s="124">
        <v>100</v>
      </c>
      <c r="E341" s="130"/>
      <c r="F341" s="106" t="s">
        <v>309</v>
      </c>
      <c r="G341" s="130"/>
      <c r="H341" s="124"/>
      <c r="I341" s="543"/>
      <c r="J341" s="130"/>
      <c r="K341" s="507" t="s">
        <v>111</v>
      </c>
    </row>
    <row r="342" spans="1:11" ht="21.75" customHeight="1">
      <c r="A342" s="559"/>
      <c r="B342" s="202" t="s">
        <v>101</v>
      </c>
      <c r="C342" s="577"/>
      <c r="D342" s="124"/>
      <c r="E342" s="130"/>
      <c r="F342" s="111"/>
      <c r="G342" s="130"/>
      <c r="H342" s="126"/>
      <c r="I342" s="510"/>
      <c r="J342" s="130"/>
      <c r="K342" s="555"/>
    </row>
    <row r="343" spans="1:11" ht="21.75" customHeight="1">
      <c r="A343" s="556"/>
      <c r="B343" s="160"/>
      <c r="C343" s="505"/>
      <c r="D343" s="124"/>
      <c r="E343" s="130"/>
      <c r="F343" s="108"/>
      <c r="G343" s="130"/>
      <c r="H343" s="126"/>
      <c r="I343" s="506"/>
      <c r="J343" s="130"/>
      <c r="K343" s="558"/>
    </row>
    <row r="344" spans="1:11" ht="21.75" customHeight="1">
      <c r="A344" s="582">
        <v>9</v>
      </c>
      <c r="B344" s="164" t="s">
        <v>371</v>
      </c>
      <c r="C344" s="583"/>
      <c r="D344" s="124"/>
      <c r="E344" s="130"/>
      <c r="F344" s="532"/>
      <c r="G344" s="130"/>
      <c r="H344" s="124"/>
      <c r="I344" s="506"/>
      <c r="J344" s="130"/>
      <c r="K344" s="558"/>
    </row>
    <row r="345" spans="1:11" ht="21.75" customHeight="1">
      <c r="A345" s="584"/>
      <c r="B345" s="77" t="s">
        <v>372</v>
      </c>
      <c r="C345" s="542">
        <v>3</v>
      </c>
      <c r="D345" s="124">
        <v>100</v>
      </c>
      <c r="E345" s="130"/>
      <c r="F345" s="106" t="s">
        <v>74</v>
      </c>
      <c r="G345" s="130"/>
      <c r="H345" s="124"/>
      <c r="I345" s="585"/>
      <c r="J345" s="130"/>
      <c r="K345" s="507" t="s">
        <v>111</v>
      </c>
    </row>
    <row r="346" spans="1:11" ht="21.75" customHeight="1">
      <c r="A346" s="584"/>
      <c r="B346" s="77" t="s">
        <v>373</v>
      </c>
      <c r="C346" s="542">
        <v>2</v>
      </c>
      <c r="D346" s="124">
        <v>100</v>
      </c>
      <c r="E346" s="130"/>
      <c r="F346" s="106" t="s">
        <v>74</v>
      </c>
      <c r="G346" s="130"/>
      <c r="H346" s="124"/>
      <c r="I346" s="585"/>
      <c r="J346" s="130"/>
      <c r="K346" s="507" t="s">
        <v>111</v>
      </c>
    </row>
    <row r="347" spans="1:11" ht="21.75" customHeight="1">
      <c r="A347" s="584"/>
      <c r="B347" s="77" t="s">
        <v>374</v>
      </c>
      <c r="C347" s="542">
        <v>1</v>
      </c>
      <c r="D347" s="124"/>
      <c r="E347" s="130">
        <v>1</v>
      </c>
      <c r="F347" s="106" t="s">
        <v>74</v>
      </c>
      <c r="G347" s="130"/>
      <c r="H347" s="124"/>
      <c r="I347" s="585"/>
      <c r="J347" s="130"/>
      <c r="K347" s="507" t="s">
        <v>111</v>
      </c>
    </row>
    <row r="348" spans="1:11" ht="21.75" customHeight="1">
      <c r="A348" s="584"/>
      <c r="B348" s="77" t="s">
        <v>375</v>
      </c>
      <c r="C348" s="542"/>
      <c r="D348" s="147"/>
      <c r="E348" s="200"/>
      <c r="F348" s="106"/>
      <c r="G348" s="200"/>
      <c r="H348" s="147"/>
      <c r="I348" s="585"/>
      <c r="J348" s="200"/>
      <c r="K348" s="586"/>
    </row>
    <row r="349" spans="1:11" ht="21.75" customHeight="1">
      <c r="A349" s="584"/>
      <c r="B349" s="77" t="s">
        <v>376</v>
      </c>
      <c r="C349" s="542">
        <v>21</v>
      </c>
      <c r="D349" s="124">
        <v>100</v>
      </c>
      <c r="E349" s="200"/>
      <c r="F349" s="106" t="s">
        <v>74</v>
      </c>
      <c r="G349" s="200"/>
      <c r="H349" s="147"/>
      <c r="I349" s="585"/>
      <c r="J349" s="200"/>
      <c r="K349" s="507" t="s">
        <v>111</v>
      </c>
    </row>
    <row r="350" spans="1:11" ht="21.75" customHeight="1">
      <c r="A350" s="587"/>
      <c r="B350" s="215" t="s">
        <v>377</v>
      </c>
      <c r="C350" s="588"/>
      <c r="D350" s="195"/>
      <c r="E350" s="196"/>
      <c r="F350" s="589"/>
      <c r="G350" s="196"/>
      <c r="H350" s="144"/>
      <c r="I350" s="572"/>
      <c r="J350" s="196"/>
      <c r="K350" s="573"/>
    </row>
    <row r="351" spans="1:11" ht="21.75" customHeight="1">
      <c r="A351" s="578">
        <v>10</v>
      </c>
      <c r="B351" s="164" t="s">
        <v>220</v>
      </c>
      <c r="C351" s="590"/>
      <c r="D351" s="124"/>
      <c r="E351" s="130"/>
      <c r="F351" s="591"/>
      <c r="G351" s="130"/>
      <c r="H351" s="124"/>
      <c r="I351" s="592"/>
      <c r="J351" s="130"/>
      <c r="K351" s="593"/>
    </row>
    <row r="352" spans="1:11" ht="21.75" customHeight="1">
      <c r="A352" s="594"/>
      <c r="B352" s="595" t="s">
        <v>378</v>
      </c>
      <c r="C352" s="596">
        <v>1</v>
      </c>
      <c r="D352" s="124"/>
      <c r="E352" s="130">
        <v>1</v>
      </c>
      <c r="F352" s="597" t="s">
        <v>75</v>
      </c>
      <c r="G352" s="130"/>
      <c r="H352" s="124"/>
      <c r="I352" s="598"/>
      <c r="J352" s="130"/>
      <c r="K352" s="507" t="s">
        <v>111</v>
      </c>
    </row>
    <row r="353" spans="1:11" ht="21.75" customHeight="1">
      <c r="A353" s="594"/>
      <c r="B353" s="595" t="s">
        <v>379</v>
      </c>
      <c r="C353" s="596">
        <v>1</v>
      </c>
      <c r="D353" s="124"/>
      <c r="E353" s="130">
        <v>1</v>
      </c>
      <c r="F353" s="597" t="s">
        <v>75</v>
      </c>
      <c r="G353" s="130"/>
      <c r="H353" s="124"/>
      <c r="I353" s="598"/>
      <c r="J353" s="130"/>
      <c r="K353" s="507" t="s">
        <v>111</v>
      </c>
    </row>
    <row r="354" spans="1:11" ht="21.75" customHeight="1">
      <c r="A354" s="594"/>
      <c r="B354" s="595" t="s">
        <v>380</v>
      </c>
      <c r="C354" s="596">
        <v>1</v>
      </c>
      <c r="D354" s="124"/>
      <c r="E354" s="130">
        <v>1</v>
      </c>
      <c r="F354" s="597" t="s">
        <v>75</v>
      </c>
      <c r="G354" s="130"/>
      <c r="H354" s="124"/>
      <c r="I354" s="599"/>
      <c r="J354" s="130"/>
      <c r="K354" s="507" t="s">
        <v>111</v>
      </c>
    </row>
    <row r="355" spans="1:11" ht="21.75" customHeight="1">
      <c r="A355" s="594"/>
      <c r="B355" s="595" t="s">
        <v>381</v>
      </c>
      <c r="C355" s="596">
        <v>1</v>
      </c>
      <c r="D355" s="124"/>
      <c r="E355" s="130">
        <v>1</v>
      </c>
      <c r="F355" s="597" t="s">
        <v>75</v>
      </c>
      <c r="G355" s="130"/>
      <c r="H355" s="124"/>
      <c r="I355" s="598"/>
      <c r="J355" s="130"/>
      <c r="K355" s="507" t="s">
        <v>111</v>
      </c>
    </row>
    <row r="356" spans="1:11" ht="21.75" customHeight="1">
      <c r="A356" s="594"/>
      <c r="B356" s="595" t="s">
        <v>382</v>
      </c>
      <c r="C356" s="596">
        <v>1</v>
      </c>
      <c r="D356" s="124"/>
      <c r="E356" s="130">
        <v>1</v>
      </c>
      <c r="F356" s="597" t="s">
        <v>75</v>
      </c>
      <c r="G356" s="130"/>
      <c r="H356" s="124"/>
      <c r="I356" s="598"/>
      <c r="J356" s="130"/>
      <c r="K356" s="507" t="s">
        <v>111</v>
      </c>
    </row>
    <row r="357" spans="1:11" ht="21.75" customHeight="1">
      <c r="A357" s="594"/>
      <c r="B357" s="595" t="s">
        <v>383</v>
      </c>
      <c r="C357" s="596">
        <v>1</v>
      </c>
      <c r="D357" s="124"/>
      <c r="E357" s="130">
        <v>1</v>
      </c>
      <c r="F357" s="597" t="s">
        <v>75</v>
      </c>
      <c r="G357" s="130"/>
      <c r="H357" s="124"/>
      <c r="I357" s="598"/>
      <c r="J357" s="130"/>
      <c r="K357" s="507" t="s">
        <v>111</v>
      </c>
    </row>
    <row r="358" spans="1:11" ht="21.75" customHeight="1">
      <c r="A358" s="594"/>
      <c r="B358" s="595" t="s">
        <v>384</v>
      </c>
      <c r="C358" s="596">
        <v>1</v>
      </c>
      <c r="D358" s="124"/>
      <c r="E358" s="130">
        <v>1</v>
      </c>
      <c r="F358" s="597" t="s">
        <v>75</v>
      </c>
      <c r="G358" s="130"/>
      <c r="H358" s="124"/>
      <c r="I358" s="598"/>
      <c r="J358" s="130"/>
      <c r="K358" s="507" t="s">
        <v>111</v>
      </c>
    </row>
    <row r="359" spans="1:11" ht="21.75" customHeight="1">
      <c r="A359" s="594"/>
      <c r="B359" s="595" t="s">
        <v>385</v>
      </c>
      <c r="C359" s="600">
        <v>1</v>
      </c>
      <c r="D359" s="147"/>
      <c r="E359" s="200">
        <v>1</v>
      </c>
      <c r="F359" s="597" t="s">
        <v>75</v>
      </c>
      <c r="G359" s="200"/>
      <c r="H359" s="147"/>
      <c r="I359" s="598"/>
      <c r="J359" s="200"/>
      <c r="K359" s="507" t="s">
        <v>111</v>
      </c>
    </row>
    <row r="360" spans="1:11" ht="21.75" customHeight="1">
      <c r="A360" s="601"/>
      <c r="B360" s="520" t="s">
        <v>386</v>
      </c>
      <c r="C360" s="602">
        <v>1</v>
      </c>
      <c r="D360" s="124"/>
      <c r="E360" s="130">
        <v>1</v>
      </c>
      <c r="F360" s="603" t="s">
        <v>75</v>
      </c>
      <c r="G360" s="130"/>
      <c r="H360" s="124"/>
      <c r="I360" s="604"/>
      <c r="J360" s="130"/>
      <c r="K360" s="545" t="s">
        <v>111</v>
      </c>
    </row>
    <row r="361" spans="1:11" ht="21.75" customHeight="1">
      <c r="A361" s="594"/>
      <c r="B361" s="605" t="s">
        <v>387</v>
      </c>
      <c r="C361" s="596"/>
      <c r="D361" s="124"/>
      <c r="E361" s="130"/>
      <c r="F361" s="597"/>
      <c r="G361" s="130"/>
      <c r="H361" s="124"/>
      <c r="I361" s="606"/>
      <c r="J361" s="130"/>
      <c r="K361" s="607"/>
    </row>
    <row r="362" spans="1:11" ht="21.75" customHeight="1">
      <c r="A362" s="594"/>
      <c r="B362" s="608" t="s">
        <v>388</v>
      </c>
      <c r="C362" s="609"/>
      <c r="D362" s="124"/>
      <c r="E362" s="130"/>
      <c r="F362" s="597"/>
      <c r="G362" s="130"/>
      <c r="H362" s="124"/>
      <c r="I362" s="543"/>
      <c r="J362" s="130"/>
      <c r="K362" s="607"/>
    </row>
    <row r="363" spans="1:11" ht="21.75" customHeight="1">
      <c r="A363" s="594"/>
      <c r="B363" s="608" t="s">
        <v>389</v>
      </c>
      <c r="C363" s="609">
        <v>92</v>
      </c>
      <c r="D363" s="124">
        <v>100</v>
      </c>
      <c r="E363" s="130"/>
      <c r="F363" s="597" t="s">
        <v>75</v>
      </c>
      <c r="G363" s="130"/>
      <c r="H363" s="124"/>
      <c r="I363" s="543"/>
      <c r="J363" s="130"/>
      <c r="K363" s="507" t="s">
        <v>111</v>
      </c>
    </row>
    <row r="364" spans="1:11" ht="21.75" customHeight="1">
      <c r="A364" s="594"/>
      <c r="B364" s="608" t="s">
        <v>390</v>
      </c>
      <c r="C364" s="609">
        <v>3</v>
      </c>
      <c r="D364" s="124">
        <v>100</v>
      </c>
      <c r="E364" s="130"/>
      <c r="F364" s="597" t="s">
        <v>75</v>
      </c>
      <c r="G364" s="130"/>
      <c r="H364" s="124"/>
      <c r="I364" s="543"/>
      <c r="J364" s="130"/>
      <c r="K364" s="507" t="s">
        <v>111</v>
      </c>
    </row>
    <row r="365" spans="1:11" ht="21.75" customHeight="1">
      <c r="A365" s="594"/>
      <c r="B365" s="595" t="s">
        <v>391</v>
      </c>
      <c r="C365" s="609"/>
      <c r="D365" s="124"/>
      <c r="E365" s="130"/>
      <c r="F365" s="597"/>
      <c r="G365" s="130"/>
      <c r="H365" s="124"/>
      <c r="I365" s="606"/>
      <c r="J365" s="130"/>
      <c r="K365" s="607"/>
    </row>
    <row r="366" spans="1:11" ht="21.75" customHeight="1">
      <c r="A366" s="594"/>
      <c r="B366" s="608" t="s">
        <v>392</v>
      </c>
      <c r="C366" s="610"/>
      <c r="D366" s="147"/>
      <c r="E366" s="200"/>
      <c r="F366" s="597"/>
      <c r="G366" s="200"/>
      <c r="H366" s="147"/>
      <c r="I366" s="606"/>
      <c r="J366" s="200"/>
      <c r="K366" s="607"/>
    </row>
    <row r="367" spans="1:11" ht="21.75" customHeight="1">
      <c r="A367" s="611"/>
      <c r="B367" s="612" t="s">
        <v>393</v>
      </c>
      <c r="C367" s="613">
        <v>3</v>
      </c>
      <c r="D367" s="195">
        <v>100</v>
      </c>
      <c r="E367" s="196"/>
      <c r="F367" s="614" t="s">
        <v>75</v>
      </c>
      <c r="G367" s="196"/>
      <c r="H367" s="195"/>
      <c r="I367" s="615"/>
      <c r="J367" s="196"/>
      <c r="K367" s="550" t="s">
        <v>111</v>
      </c>
    </row>
    <row r="368" spans="1:11" ht="21.75" customHeight="1">
      <c r="A368" s="601"/>
      <c r="B368" s="616" t="s">
        <v>394</v>
      </c>
      <c r="C368" s="617">
        <v>101</v>
      </c>
      <c r="D368" s="124"/>
      <c r="E368" s="130">
        <v>101</v>
      </c>
      <c r="F368" s="603" t="s">
        <v>75</v>
      </c>
      <c r="G368" s="130"/>
      <c r="H368" s="124"/>
      <c r="I368" s="523"/>
      <c r="J368" s="130"/>
      <c r="K368" s="545" t="s">
        <v>111</v>
      </c>
    </row>
    <row r="369" spans="1:11" ht="21.75" customHeight="1">
      <c r="A369" s="594"/>
      <c r="B369" s="608" t="s">
        <v>395</v>
      </c>
      <c r="C369" s="610">
        <v>51</v>
      </c>
      <c r="D369" s="124">
        <v>100</v>
      </c>
      <c r="E369" s="130"/>
      <c r="F369" s="597" t="s">
        <v>75</v>
      </c>
      <c r="G369" s="130"/>
      <c r="H369" s="124"/>
      <c r="I369" s="606"/>
      <c r="J369" s="130"/>
      <c r="K369" s="507" t="s">
        <v>111</v>
      </c>
    </row>
    <row r="370" spans="1:11" ht="21.75" customHeight="1">
      <c r="A370" s="594"/>
      <c r="B370" s="618" t="s">
        <v>396</v>
      </c>
      <c r="C370" s="596">
        <v>100</v>
      </c>
      <c r="D370" s="124"/>
      <c r="E370" s="130">
        <v>100</v>
      </c>
      <c r="F370" s="597" t="s">
        <v>75</v>
      </c>
      <c r="G370" s="130"/>
      <c r="H370" s="124"/>
      <c r="I370" s="606"/>
      <c r="J370" s="130"/>
      <c r="K370" s="507" t="s">
        <v>111</v>
      </c>
    </row>
    <row r="371" spans="1:11" ht="21.75" customHeight="1">
      <c r="A371" s="594"/>
      <c r="B371" s="619" t="s">
        <v>397</v>
      </c>
      <c r="C371" s="620"/>
      <c r="D371" s="124"/>
      <c r="E371" s="130"/>
      <c r="F371" s="621"/>
      <c r="G371" s="130"/>
      <c r="H371" s="124"/>
      <c r="I371" s="622"/>
      <c r="J371" s="130"/>
      <c r="K371" s="607"/>
    </row>
    <row r="372" spans="1:11" ht="21.75" customHeight="1">
      <c r="A372" s="594"/>
      <c r="B372" s="618" t="s">
        <v>398</v>
      </c>
      <c r="C372" s="623">
        <v>100</v>
      </c>
      <c r="D372" s="124"/>
      <c r="E372" s="130">
        <v>100</v>
      </c>
      <c r="F372" s="624" t="s">
        <v>75</v>
      </c>
      <c r="G372" s="130"/>
      <c r="H372" s="124"/>
      <c r="I372" s="543"/>
      <c r="J372" s="130"/>
      <c r="K372" s="507" t="s">
        <v>111</v>
      </c>
    </row>
    <row r="373" spans="1:11" ht="21.75" customHeight="1">
      <c r="A373" s="594"/>
      <c r="B373" s="618" t="s">
        <v>399</v>
      </c>
      <c r="C373" s="623">
        <v>213</v>
      </c>
      <c r="D373" s="124"/>
      <c r="E373" s="147">
        <v>213</v>
      </c>
      <c r="F373" s="624" t="s">
        <v>75</v>
      </c>
      <c r="G373" s="130"/>
      <c r="H373" s="124"/>
      <c r="I373" s="543"/>
      <c r="J373" s="130"/>
      <c r="K373" s="507" t="s">
        <v>111</v>
      </c>
    </row>
    <row r="374" spans="1:11" ht="21.75" customHeight="1">
      <c r="A374" s="594"/>
      <c r="B374" s="619" t="s">
        <v>400</v>
      </c>
      <c r="C374" s="623"/>
      <c r="D374" s="124"/>
      <c r="E374" s="124"/>
      <c r="F374" s="624"/>
      <c r="G374" s="130"/>
      <c r="H374" s="124"/>
      <c r="I374" s="625"/>
      <c r="J374" s="130"/>
      <c r="K374" s="607"/>
    </row>
    <row r="375" spans="1:11" ht="21.75" customHeight="1">
      <c r="A375" s="594"/>
      <c r="B375" s="618" t="s">
        <v>401</v>
      </c>
      <c r="C375" s="623">
        <v>100</v>
      </c>
      <c r="D375" s="147">
        <v>100</v>
      </c>
      <c r="E375" s="147"/>
      <c r="F375" s="624" t="s">
        <v>75</v>
      </c>
      <c r="G375" s="200"/>
      <c r="H375" s="147"/>
      <c r="I375" s="626"/>
      <c r="J375" s="200"/>
      <c r="K375" s="507" t="s">
        <v>111</v>
      </c>
    </row>
    <row r="376" spans="1:11" ht="21.75" customHeight="1">
      <c r="A376" s="601"/>
      <c r="B376" s="627" t="s">
        <v>402</v>
      </c>
      <c r="C376" s="620"/>
      <c r="D376" s="124"/>
      <c r="E376" s="124"/>
      <c r="F376" s="628"/>
      <c r="G376" s="130"/>
      <c r="H376" s="124"/>
      <c r="I376" s="629"/>
      <c r="J376" s="130"/>
      <c r="K376" s="630"/>
    </row>
    <row r="377" spans="1:11" ht="21.75" customHeight="1">
      <c r="A377" s="594"/>
      <c r="B377" s="618" t="s">
        <v>403</v>
      </c>
      <c r="C377" s="623">
        <v>100</v>
      </c>
      <c r="D377" s="124">
        <v>100</v>
      </c>
      <c r="E377" s="124"/>
      <c r="F377" s="624" t="s">
        <v>75</v>
      </c>
      <c r="G377" s="130"/>
      <c r="H377" s="124"/>
      <c r="I377" s="631"/>
      <c r="J377" s="130"/>
      <c r="K377" s="507" t="s">
        <v>111</v>
      </c>
    </row>
    <row r="378" spans="1:11" ht="21.75" customHeight="1">
      <c r="A378" s="594"/>
      <c r="B378" s="508" t="s">
        <v>404</v>
      </c>
      <c r="C378" s="623">
        <v>1</v>
      </c>
      <c r="D378" s="147"/>
      <c r="E378" s="200">
        <v>1</v>
      </c>
      <c r="F378" s="624" t="s">
        <v>75</v>
      </c>
      <c r="G378" s="200"/>
      <c r="H378" s="124"/>
      <c r="I378" s="631"/>
      <c r="J378" s="200"/>
      <c r="K378" s="507" t="s">
        <v>111</v>
      </c>
    </row>
    <row r="379" spans="1:11" ht="21.75" customHeight="1">
      <c r="A379" s="594"/>
      <c r="B379" s="508" t="s">
        <v>405</v>
      </c>
      <c r="C379" s="632"/>
      <c r="D379" s="147"/>
      <c r="E379" s="200"/>
      <c r="F379" s="624"/>
      <c r="G379" s="200"/>
      <c r="H379" s="147"/>
      <c r="I379" s="631"/>
      <c r="J379" s="200"/>
      <c r="K379" s="633"/>
    </row>
    <row r="380" spans="1:11" ht="21.75" customHeight="1">
      <c r="A380" s="594"/>
      <c r="B380" s="618" t="s">
        <v>398</v>
      </c>
      <c r="C380" s="634">
        <v>4</v>
      </c>
      <c r="D380" s="147"/>
      <c r="E380" s="200">
        <v>4</v>
      </c>
      <c r="F380" s="624" t="s">
        <v>75</v>
      </c>
      <c r="G380" s="200"/>
      <c r="H380" s="147"/>
      <c r="I380" s="543"/>
      <c r="J380" s="200"/>
      <c r="K380" s="507" t="s">
        <v>111</v>
      </c>
    </row>
    <row r="381" spans="1:11" ht="21.75" customHeight="1">
      <c r="A381" s="601"/>
      <c r="B381" s="627" t="s">
        <v>399</v>
      </c>
      <c r="C381" s="620">
        <v>4</v>
      </c>
      <c r="D381" s="124"/>
      <c r="E381" s="130">
        <v>4</v>
      </c>
      <c r="F381" s="628" t="s">
        <v>75</v>
      </c>
      <c r="G381" s="130"/>
      <c r="H381" s="124"/>
      <c r="I381" s="523"/>
      <c r="J381" s="130"/>
      <c r="K381" s="507" t="s">
        <v>111</v>
      </c>
    </row>
    <row r="382" spans="1:11" ht="21.75" customHeight="1">
      <c r="A382" s="635"/>
      <c r="B382" s="202" t="s">
        <v>221</v>
      </c>
      <c r="C382" s="513"/>
      <c r="D382" s="147"/>
      <c r="E382" s="200"/>
      <c r="F382" s="528"/>
      <c r="G382" s="200"/>
      <c r="H382" s="228"/>
      <c r="I382" s="510"/>
      <c r="J382" s="200"/>
      <c r="K382" s="636"/>
    </row>
    <row r="383" spans="1:11" ht="21.75" customHeight="1">
      <c r="A383" s="574">
        <v>11</v>
      </c>
      <c r="B383" s="179" t="s">
        <v>406</v>
      </c>
      <c r="C383" s="637"/>
      <c r="D383" s="124"/>
      <c r="E383" s="130"/>
      <c r="F383" s="532"/>
      <c r="G383" s="130"/>
      <c r="H383" s="124"/>
      <c r="I383" s="506"/>
      <c r="J383" s="130"/>
      <c r="K383" s="558"/>
    </row>
    <row r="384" spans="1:11" ht="21.75" customHeight="1">
      <c r="A384" s="638"/>
      <c r="B384" s="639" t="s">
        <v>407</v>
      </c>
      <c r="C384" s="640">
        <v>1</v>
      </c>
      <c r="D384" s="195"/>
      <c r="E384" s="196">
        <v>1</v>
      </c>
      <c r="F384" s="580" t="s">
        <v>104</v>
      </c>
      <c r="G384" s="196"/>
      <c r="H384" s="195"/>
      <c r="I384" s="572"/>
      <c r="J384" s="196"/>
      <c r="K384" s="550" t="s">
        <v>111</v>
      </c>
    </row>
    <row r="385" spans="1:11" ht="21.75" customHeight="1">
      <c r="A385" s="641"/>
      <c r="B385" s="179" t="s">
        <v>173</v>
      </c>
      <c r="C385" s="642"/>
      <c r="D385" s="124"/>
      <c r="E385" s="130"/>
      <c r="F385" s="108"/>
      <c r="G385" s="130"/>
      <c r="H385" s="124"/>
      <c r="I385" s="506"/>
      <c r="J385" s="130"/>
      <c r="K385" s="558"/>
    </row>
    <row r="386" spans="1:11" ht="21.75" customHeight="1">
      <c r="A386" s="641"/>
      <c r="B386" s="179" t="s">
        <v>172</v>
      </c>
      <c r="C386" s="642">
        <v>1</v>
      </c>
      <c r="D386" s="147"/>
      <c r="E386" s="200">
        <v>1</v>
      </c>
      <c r="F386" s="108" t="s">
        <v>76</v>
      </c>
      <c r="G386" s="200"/>
      <c r="H386" s="124"/>
      <c r="I386" s="506"/>
      <c r="J386" s="200"/>
      <c r="K386" s="507" t="s">
        <v>111</v>
      </c>
    </row>
    <row r="387" spans="1:11" ht="21.75" customHeight="1">
      <c r="A387" s="643"/>
      <c r="B387" s="179" t="s">
        <v>408</v>
      </c>
      <c r="C387" s="642">
        <v>1</v>
      </c>
      <c r="D387" s="124">
        <v>100</v>
      </c>
      <c r="E387" s="200"/>
      <c r="F387" s="108" t="s">
        <v>74</v>
      </c>
      <c r="G387" s="200"/>
      <c r="H387" s="147"/>
      <c r="I387" s="506"/>
      <c r="J387" s="200"/>
      <c r="K387" s="507" t="s">
        <v>111</v>
      </c>
    </row>
    <row r="388" spans="1:11" ht="21.75" customHeight="1">
      <c r="A388" s="644"/>
      <c r="B388" s="645" t="s">
        <v>409</v>
      </c>
      <c r="C388" s="646"/>
      <c r="D388" s="147"/>
      <c r="E388" s="200"/>
      <c r="F388" s="528"/>
      <c r="G388" s="200"/>
      <c r="H388" s="228"/>
      <c r="I388" s="510"/>
      <c r="J388" s="200"/>
      <c r="K388" s="555"/>
    </row>
    <row r="389" spans="1:11" ht="21.75" customHeight="1">
      <c r="A389" s="647"/>
      <c r="B389" s="147"/>
      <c r="C389" s="642"/>
      <c r="D389" s="147"/>
      <c r="E389" s="200"/>
      <c r="F389" s="108"/>
      <c r="G389" s="200"/>
      <c r="H389" s="147"/>
      <c r="I389" s="506"/>
      <c r="J389" s="200"/>
      <c r="K389" s="558"/>
    </row>
    <row r="390" spans="1:11" ht="21.75" customHeight="1">
      <c r="A390" s="648"/>
      <c r="B390" s="147"/>
      <c r="C390" s="642"/>
      <c r="D390" s="147"/>
      <c r="E390" s="200"/>
      <c r="F390" s="108"/>
      <c r="G390" s="200"/>
      <c r="H390" s="147"/>
      <c r="I390" s="506"/>
      <c r="J390" s="200"/>
      <c r="K390" s="558"/>
    </row>
    <row r="391" spans="1:11" ht="21.75" customHeight="1">
      <c r="A391" s="647"/>
      <c r="B391" s="147"/>
      <c r="C391" s="649"/>
      <c r="D391" s="147"/>
      <c r="E391" s="200"/>
      <c r="F391" s="111"/>
      <c r="G391" s="200"/>
      <c r="H391" s="147"/>
      <c r="I391" s="510"/>
      <c r="J391" s="200"/>
      <c r="K391" s="555"/>
    </row>
    <row r="392" spans="1:11" ht="21.75" customHeight="1">
      <c r="A392" s="249"/>
      <c r="B392" s="650"/>
      <c r="C392" s="124"/>
      <c r="D392" s="124"/>
      <c r="E392" s="130"/>
      <c r="F392" s="651"/>
      <c r="G392" s="130"/>
      <c r="H392" s="124"/>
      <c r="I392" s="124"/>
      <c r="J392" s="130"/>
      <c r="K392" s="124"/>
    </row>
    <row r="393" spans="1:11" ht="21.75" customHeight="1">
      <c r="A393" s="249"/>
      <c r="B393" s="652"/>
      <c r="C393" s="147"/>
      <c r="D393" s="147"/>
      <c r="E393" s="200"/>
      <c r="F393" s="653"/>
      <c r="G393" s="200"/>
      <c r="H393" s="147"/>
      <c r="I393" s="147"/>
      <c r="J393" s="200"/>
      <c r="K393" s="147"/>
    </row>
    <row r="394" spans="1:11" ht="21.75" customHeight="1">
      <c r="A394" s="249"/>
      <c r="B394" s="652"/>
      <c r="C394" s="147"/>
      <c r="D394" s="147"/>
      <c r="E394" s="200"/>
      <c r="F394" s="653"/>
      <c r="G394" s="200"/>
      <c r="H394" s="147"/>
      <c r="I394" s="147"/>
      <c r="J394" s="200"/>
      <c r="K394" s="147"/>
    </row>
    <row r="395" spans="1:11" ht="21.75" customHeight="1">
      <c r="A395" s="249"/>
      <c r="B395" s="652"/>
      <c r="C395" s="147"/>
      <c r="D395" s="147"/>
      <c r="E395" s="200"/>
      <c r="F395" s="653"/>
      <c r="G395" s="200"/>
      <c r="H395" s="147"/>
      <c r="I395" s="147"/>
      <c r="J395" s="200"/>
      <c r="K395" s="147"/>
    </row>
    <row r="396" spans="1:11" ht="21.75" customHeight="1">
      <c r="A396" s="654"/>
      <c r="B396" s="655"/>
      <c r="C396" s="195"/>
      <c r="D396" s="195"/>
      <c r="E396" s="196"/>
      <c r="F396" s="656"/>
      <c r="G396" s="196"/>
      <c r="H396" s="195"/>
      <c r="I396" s="195"/>
      <c r="J396" s="196"/>
      <c r="K396" s="195"/>
    </row>
    <row r="397" spans="1:11" ht="21.75" customHeight="1">
      <c r="A397" s="641"/>
      <c r="B397" s="657" t="s">
        <v>57</v>
      </c>
      <c r="C397" s="124"/>
      <c r="D397" s="124"/>
      <c r="E397" s="130"/>
      <c r="F397" s="651"/>
      <c r="G397" s="130"/>
      <c r="H397" s="124"/>
      <c r="I397" s="124"/>
      <c r="J397" s="130"/>
      <c r="K397" s="124"/>
    </row>
    <row r="398" spans="1:11" ht="21.75" customHeight="1">
      <c r="A398" s="641"/>
      <c r="B398" s="658" t="s">
        <v>199</v>
      </c>
      <c r="C398" s="147"/>
      <c r="D398" s="147"/>
      <c r="E398" s="200"/>
      <c r="F398" s="653"/>
      <c r="G398" s="200"/>
      <c r="H398" s="147"/>
      <c r="I398" s="147"/>
      <c r="J398" s="200"/>
      <c r="K398" s="147"/>
    </row>
    <row r="399" spans="1:11" ht="21.75" customHeight="1">
      <c r="A399" s="641"/>
      <c r="B399" s="658" t="s">
        <v>200</v>
      </c>
      <c r="C399" s="147"/>
      <c r="D399" s="147"/>
      <c r="E399" s="200"/>
      <c r="F399" s="653"/>
      <c r="G399" s="200"/>
      <c r="H399" s="147"/>
      <c r="I399" s="147"/>
      <c r="J399" s="200"/>
      <c r="K399" s="147"/>
    </row>
    <row r="400" spans="1:11" ht="21.75" customHeight="1">
      <c r="A400" s="659"/>
      <c r="B400" s="658" t="s">
        <v>410</v>
      </c>
      <c r="C400" s="147"/>
      <c r="D400" s="147"/>
      <c r="E400" s="200"/>
      <c r="F400" s="653"/>
      <c r="G400" s="200"/>
      <c r="H400" s="147"/>
      <c r="I400" s="147"/>
      <c r="J400" s="200"/>
      <c r="K400" s="147"/>
    </row>
    <row r="401" spans="1:11" ht="21.75" customHeight="1">
      <c r="A401" s="643"/>
      <c r="B401" s="660" t="s">
        <v>411</v>
      </c>
      <c r="C401" s="147"/>
      <c r="D401" s="200"/>
      <c r="E401" s="147"/>
      <c r="F401" s="368"/>
      <c r="G401" s="147"/>
      <c r="H401" s="200"/>
      <c r="I401" s="147"/>
      <c r="J401" s="147"/>
      <c r="K401" s="147"/>
    </row>
    <row r="402" spans="1:11" ht="21.75" customHeight="1">
      <c r="A402" s="647"/>
      <c r="B402" s="200"/>
      <c r="C402" s="147"/>
      <c r="D402" s="200"/>
      <c r="E402" s="147"/>
      <c r="F402" s="368"/>
      <c r="G402" s="147"/>
      <c r="H402" s="200"/>
      <c r="I402" s="147"/>
      <c r="J402" s="147"/>
      <c r="K402" s="147"/>
    </row>
    <row r="403" spans="1:11" ht="21.75" customHeight="1">
      <c r="A403" s="647"/>
      <c r="B403" s="200"/>
      <c r="C403" s="147"/>
      <c r="D403" s="200"/>
      <c r="E403" s="147"/>
      <c r="F403" s="368"/>
      <c r="G403" s="147"/>
      <c r="H403" s="200"/>
      <c r="I403" s="147"/>
      <c r="J403" s="147"/>
      <c r="K403" s="147"/>
    </row>
    <row r="404" spans="1:11" ht="21.75" customHeight="1">
      <c r="A404" s="647"/>
      <c r="B404" s="200"/>
      <c r="C404" s="147"/>
      <c r="D404" s="200"/>
      <c r="E404" s="147"/>
      <c r="F404" s="368"/>
      <c r="G404" s="147"/>
      <c r="H404" s="200"/>
      <c r="I404" s="147"/>
      <c r="J404" s="147"/>
      <c r="K404" s="147"/>
    </row>
    <row r="405" spans="1:11" ht="21.75" customHeight="1">
      <c r="B405" s="466" t="s">
        <v>585</v>
      </c>
      <c r="C405" s="466"/>
      <c r="D405" s="466"/>
      <c r="E405" s="466"/>
      <c r="F405" s="466"/>
      <c r="G405" s="466"/>
      <c r="H405" s="466"/>
      <c r="I405" s="466"/>
      <c r="J405" s="466"/>
      <c r="K405" s="150" t="s">
        <v>211</v>
      </c>
    </row>
    <row r="406" spans="1:11" ht="21.75" customHeight="1">
      <c r="A406" s="759"/>
      <c r="B406" s="760" t="s">
        <v>422</v>
      </c>
      <c r="C406" s="760"/>
      <c r="D406" s="760"/>
      <c r="E406" s="760"/>
      <c r="F406" s="760"/>
      <c r="G406" s="760"/>
      <c r="H406" s="380"/>
      <c r="I406" s="380"/>
      <c r="J406" s="380"/>
      <c r="K406" s="380"/>
    </row>
    <row r="407" spans="1:11" ht="21.75" customHeight="1">
      <c r="A407" s="759"/>
      <c r="B407" s="410" t="s">
        <v>423</v>
      </c>
      <c r="C407" s="410"/>
      <c r="D407" s="410"/>
      <c r="E407" s="410"/>
      <c r="F407" s="410"/>
      <c r="G407" s="410"/>
      <c r="H407" s="380"/>
      <c r="I407" s="410" t="s">
        <v>72</v>
      </c>
      <c r="J407" s="410"/>
      <c r="K407" s="410"/>
    </row>
    <row r="408" spans="1:11" ht="21.75" customHeight="1">
      <c r="A408" s="759"/>
      <c r="B408" s="410" t="s">
        <v>424</v>
      </c>
      <c r="C408" s="410"/>
      <c r="D408" s="410"/>
      <c r="E408" s="410"/>
      <c r="F408" s="410"/>
      <c r="G408" s="410"/>
      <c r="H408" s="410"/>
      <c r="I408" s="410" t="s">
        <v>67</v>
      </c>
      <c r="J408" s="410"/>
      <c r="K408" s="410"/>
    </row>
    <row r="409" spans="1:11" ht="21.75" customHeight="1">
      <c r="A409" s="759"/>
      <c r="B409" s="410" t="s">
        <v>425</v>
      </c>
      <c r="C409" s="410"/>
      <c r="D409" s="410"/>
      <c r="E409" s="410"/>
      <c r="F409" s="410"/>
      <c r="G409" s="410"/>
      <c r="H409" s="410"/>
      <c r="I409" s="380"/>
      <c r="J409" s="380"/>
      <c r="K409" s="380"/>
    </row>
    <row r="410" spans="1:11" ht="21.75" customHeight="1">
      <c r="A410" s="151"/>
      <c r="B410" s="123" t="s">
        <v>586</v>
      </c>
      <c r="C410" s="123"/>
      <c r="D410" s="123"/>
      <c r="E410" s="468" t="s">
        <v>587</v>
      </c>
      <c r="F410" s="468"/>
      <c r="G410" s="468"/>
      <c r="H410" s="468"/>
      <c r="I410" s="468"/>
      <c r="J410" s="468"/>
      <c r="K410" s="468"/>
    </row>
    <row r="411" spans="1:11" ht="21.75" customHeight="1">
      <c r="A411" s="761" t="s">
        <v>52</v>
      </c>
      <c r="B411" s="762" t="s">
        <v>53</v>
      </c>
      <c r="C411" s="763" t="s">
        <v>54</v>
      </c>
      <c r="D411" s="414"/>
      <c r="E411" s="764"/>
      <c r="F411" s="762" t="s">
        <v>55</v>
      </c>
      <c r="G411" s="763" t="s">
        <v>68</v>
      </c>
      <c r="H411" s="764"/>
      <c r="I411" s="763" t="s">
        <v>63</v>
      </c>
      <c r="J411" s="764"/>
      <c r="K411" s="762" t="s">
        <v>57</v>
      </c>
    </row>
    <row r="412" spans="1:11" ht="21.75" customHeight="1">
      <c r="A412" s="765"/>
      <c r="B412" s="766"/>
      <c r="C412" s="762" t="s">
        <v>60</v>
      </c>
      <c r="D412" s="767" t="s">
        <v>70</v>
      </c>
      <c r="E412" s="762" t="s">
        <v>61</v>
      </c>
      <c r="F412" s="766"/>
      <c r="G412" s="768" t="s">
        <v>64</v>
      </c>
      <c r="H412" s="769" t="s">
        <v>56</v>
      </c>
      <c r="I412" s="770" t="s">
        <v>64</v>
      </c>
      <c r="J412" s="770" t="s">
        <v>56</v>
      </c>
      <c r="K412" s="766"/>
    </row>
    <row r="413" spans="1:11" ht="21.75" customHeight="1">
      <c r="A413" s="771"/>
      <c r="B413" s="772"/>
      <c r="C413" s="772"/>
      <c r="D413" s="773" t="s">
        <v>69</v>
      </c>
      <c r="E413" s="772"/>
      <c r="F413" s="772"/>
      <c r="G413" s="774" t="s">
        <v>71</v>
      </c>
      <c r="H413" s="775" t="s">
        <v>71</v>
      </c>
      <c r="I413" s="775" t="s">
        <v>71</v>
      </c>
      <c r="J413" s="774" t="s">
        <v>71</v>
      </c>
      <c r="K413" s="772"/>
    </row>
    <row r="414" spans="1:11" ht="21.75" customHeight="1">
      <c r="A414" s="776"/>
      <c r="B414" s="777" t="s">
        <v>212</v>
      </c>
      <c r="C414" s="778"/>
      <c r="D414" s="767"/>
      <c r="E414" s="778"/>
      <c r="F414" s="767"/>
      <c r="G414" s="778"/>
      <c r="H414" s="767"/>
      <c r="I414" s="767"/>
      <c r="J414" s="778"/>
      <c r="K414" s="767"/>
    </row>
    <row r="415" spans="1:11" ht="21.75" customHeight="1">
      <c r="A415" s="779">
        <v>1</v>
      </c>
      <c r="B415" s="702" t="s">
        <v>426</v>
      </c>
      <c r="C415" s="780"/>
      <c r="D415" s="781"/>
      <c r="E415" s="780"/>
      <c r="F415" s="781"/>
      <c r="G415" s="780"/>
      <c r="H415" s="782"/>
      <c r="I415" s="782"/>
      <c r="J415" s="783"/>
      <c r="K415" s="781"/>
    </row>
    <row r="416" spans="1:11" ht="21.75" customHeight="1">
      <c r="A416" s="784">
        <v>2</v>
      </c>
      <c r="B416" s="696" t="s">
        <v>427</v>
      </c>
      <c r="C416" s="780"/>
      <c r="D416" s="781"/>
      <c r="E416" s="780"/>
      <c r="F416" s="781"/>
      <c r="G416" s="780"/>
      <c r="H416" s="782"/>
      <c r="I416" s="782"/>
      <c r="J416" s="783"/>
      <c r="K416" s="781"/>
    </row>
    <row r="417" spans="1:11" ht="21.75" customHeight="1">
      <c r="A417" s="785">
        <v>3</v>
      </c>
      <c r="B417" s="702" t="s">
        <v>428</v>
      </c>
      <c r="C417" s="780"/>
      <c r="D417" s="781"/>
      <c r="E417" s="780"/>
      <c r="F417" s="781"/>
      <c r="G417" s="780"/>
      <c r="H417" s="782"/>
      <c r="I417" s="782"/>
      <c r="J417" s="783"/>
      <c r="K417" s="781"/>
    </row>
    <row r="418" spans="1:11" ht="21.75" customHeight="1">
      <c r="A418" s="786">
        <v>4</v>
      </c>
      <c r="B418" s="702" t="s">
        <v>429</v>
      </c>
      <c r="C418" s="780"/>
      <c r="D418" s="781"/>
      <c r="E418" s="780"/>
      <c r="F418" s="781"/>
      <c r="G418" s="780"/>
      <c r="H418" s="782"/>
      <c r="I418" s="782"/>
      <c r="J418" s="783"/>
      <c r="K418" s="781"/>
    </row>
    <row r="419" spans="1:11" ht="21.75" customHeight="1">
      <c r="A419" s="785">
        <v>5</v>
      </c>
      <c r="B419" s="787" t="s">
        <v>430</v>
      </c>
      <c r="C419" s="780"/>
      <c r="D419" s="781"/>
      <c r="E419" s="780"/>
      <c r="F419" s="781"/>
      <c r="G419" s="780"/>
      <c r="H419" s="782"/>
      <c r="I419" s="782"/>
      <c r="J419" s="783"/>
      <c r="K419" s="781"/>
    </row>
    <row r="420" spans="1:11" ht="21.75" customHeight="1">
      <c r="A420" s="785">
        <v>6</v>
      </c>
      <c r="B420" s="787" t="s">
        <v>431</v>
      </c>
      <c r="C420" s="780"/>
      <c r="D420" s="781"/>
      <c r="E420" s="780"/>
      <c r="F420" s="781"/>
      <c r="G420" s="780"/>
      <c r="H420" s="782"/>
      <c r="I420" s="782"/>
      <c r="J420" s="783"/>
      <c r="K420" s="781"/>
    </row>
    <row r="421" spans="1:11" ht="21.75" customHeight="1">
      <c r="A421" s="786">
        <v>7</v>
      </c>
      <c r="B421" s="702" t="s">
        <v>432</v>
      </c>
      <c r="C421" s="780"/>
      <c r="D421" s="781"/>
      <c r="E421" s="780"/>
      <c r="F421" s="781"/>
      <c r="G421" s="780"/>
      <c r="H421" s="782"/>
      <c r="I421" s="782"/>
      <c r="J421" s="783"/>
      <c r="K421" s="781"/>
    </row>
    <row r="422" spans="1:11" ht="21.75" customHeight="1">
      <c r="A422" s="785">
        <v>8</v>
      </c>
      <c r="B422" s="702" t="s">
        <v>433</v>
      </c>
      <c r="C422" s="780"/>
      <c r="D422" s="781"/>
      <c r="E422" s="780"/>
      <c r="F422" s="781"/>
      <c r="G422" s="780"/>
      <c r="H422" s="782"/>
      <c r="I422" s="782"/>
      <c r="J422" s="783"/>
      <c r="K422" s="781"/>
    </row>
    <row r="423" spans="1:11" ht="21.75" customHeight="1">
      <c r="A423" s="788">
        <v>9</v>
      </c>
      <c r="B423" s="702" t="s">
        <v>434</v>
      </c>
      <c r="C423" s="780"/>
      <c r="D423" s="781"/>
      <c r="E423" s="780"/>
      <c r="F423" s="781"/>
      <c r="G423" s="780"/>
      <c r="H423" s="782"/>
      <c r="I423" s="782"/>
      <c r="J423" s="783"/>
      <c r="K423" s="781"/>
    </row>
    <row r="424" spans="1:11" ht="21.75" customHeight="1">
      <c r="A424" s="789">
        <v>10</v>
      </c>
      <c r="B424" s="702" t="s">
        <v>435</v>
      </c>
      <c r="C424" s="780"/>
      <c r="D424" s="781"/>
      <c r="E424" s="783"/>
      <c r="F424" s="781"/>
      <c r="G424" s="780"/>
      <c r="H424" s="782"/>
      <c r="I424" s="782"/>
      <c r="J424" s="783"/>
      <c r="K424" s="781"/>
    </row>
    <row r="425" spans="1:11" ht="21.75" customHeight="1">
      <c r="A425" s="790">
        <v>11</v>
      </c>
      <c r="B425" s="382" t="s">
        <v>436</v>
      </c>
      <c r="C425" s="780"/>
      <c r="D425" s="781"/>
      <c r="E425" s="780"/>
      <c r="F425" s="781"/>
      <c r="G425" s="780"/>
      <c r="H425" s="782"/>
      <c r="I425" s="782"/>
      <c r="J425" s="783"/>
      <c r="K425" s="781"/>
    </row>
    <row r="426" spans="1:11" ht="21.75" customHeight="1">
      <c r="A426" s="791">
        <v>12</v>
      </c>
      <c r="B426" s="382" t="s">
        <v>81</v>
      </c>
      <c r="C426" s="780"/>
      <c r="D426" s="781"/>
      <c r="E426" s="780"/>
      <c r="F426" s="781"/>
      <c r="G426" s="780"/>
      <c r="H426" s="782"/>
      <c r="I426" s="782"/>
      <c r="J426" s="783"/>
      <c r="K426" s="781"/>
    </row>
    <row r="427" spans="1:11" ht="21.75" customHeight="1">
      <c r="A427" s="791"/>
      <c r="B427" s="382"/>
      <c r="C427" s="780"/>
      <c r="D427" s="781"/>
      <c r="E427" s="780"/>
      <c r="F427" s="781"/>
      <c r="G427" s="780"/>
      <c r="H427" s="782"/>
      <c r="I427" s="782"/>
      <c r="J427" s="783"/>
      <c r="K427" s="781"/>
    </row>
    <row r="428" spans="1:11" ht="21.75" customHeight="1">
      <c r="A428" s="791"/>
      <c r="B428" s="382"/>
      <c r="C428" s="780"/>
      <c r="D428" s="781"/>
      <c r="E428" s="780"/>
      <c r="F428" s="781"/>
      <c r="G428" s="780"/>
      <c r="H428" s="782"/>
      <c r="I428" s="782"/>
      <c r="J428" s="783"/>
      <c r="K428" s="781"/>
    </row>
    <row r="429" spans="1:11" ht="21.75" customHeight="1">
      <c r="A429" s="791"/>
      <c r="B429" s="382"/>
      <c r="C429" s="780"/>
      <c r="D429" s="781"/>
      <c r="E429" s="780"/>
      <c r="F429" s="781"/>
      <c r="G429" s="780"/>
      <c r="H429" s="781"/>
      <c r="I429" s="781"/>
      <c r="J429" s="780"/>
      <c r="K429" s="781"/>
    </row>
    <row r="430" spans="1:11" ht="21.75" customHeight="1">
      <c r="A430" s="792"/>
      <c r="B430" s="793" t="s">
        <v>215</v>
      </c>
      <c r="C430" s="774"/>
      <c r="D430" s="775"/>
      <c r="E430" s="774"/>
      <c r="F430" s="775"/>
      <c r="G430" s="774"/>
      <c r="H430" s="793"/>
      <c r="I430" s="775"/>
      <c r="J430" s="794"/>
      <c r="K430" s="775"/>
    </row>
    <row r="431" spans="1:11" ht="21.75" customHeight="1">
      <c r="A431" s="795">
        <v>1</v>
      </c>
      <c r="B431" s="702" t="s">
        <v>426</v>
      </c>
      <c r="C431" s="689"/>
      <c r="D431" s="796"/>
      <c r="E431" s="800">
        <v>381</v>
      </c>
      <c r="F431" s="396"/>
      <c r="G431" s="797"/>
      <c r="H431" s="796"/>
      <c r="I431" s="692"/>
      <c r="J431" s="797"/>
      <c r="K431" s="796"/>
    </row>
    <row r="432" spans="1:11" ht="21.75" customHeight="1">
      <c r="A432" s="798"/>
      <c r="B432" s="799" t="s">
        <v>437</v>
      </c>
      <c r="C432" s="697">
        <v>381</v>
      </c>
      <c r="D432" s="796"/>
      <c r="E432" s="800">
        <v>381</v>
      </c>
      <c r="F432" s="399" t="s">
        <v>73</v>
      </c>
      <c r="G432" s="797"/>
      <c r="H432" s="796"/>
      <c r="I432" s="383"/>
      <c r="J432" s="801"/>
      <c r="K432" s="796" t="s">
        <v>111</v>
      </c>
    </row>
    <row r="433" spans="1:11" ht="21.75" customHeight="1">
      <c r="A433" s="798"/>
      <c r="B433" s="799" t="s">
        <v>326</v>
      </c>
      <c r="C433" s="697">
        <v>381</v>
      </c>
      <c r="D433" s="796"/>
      <c r="E433" s="803" t="s">
        <v>77</v>
      </c>
      <c r="F433" s="399" t="s">
        <v>73</v>
      </c>
      <c r="G433" s="797"/>
      <c r="H433" s="796"/>
      <c r="I433" s="383"/>
      <c r="J433" s="801"/>
      <c r="K433" s="796" t="s">
        <v>111</v>
      </c>
    </row>
    <row r="434" spans="1:11" ht="21.75" customHeight="1">
      <c r="A434" s="334"/>
      <c r="B434" s="802" t="s">
        <v>438</v>
      </c>
      <c r="C434" s="697">
        <v>86</v>
      </c>
      <c r="D434" s="796">
        <v>100</v>
      </c>
      <c r="E434" s="797"/>
      <c r="F434" s="399" t="s">
        <v>182</v>
      </c>
      <c r="G434" s="797"/>
      <c r="H434" s="796"/>
      <c r="I434" s="383"/>
      <c r="J434" s="801"/>
      <c r="K434" s="796" t="s">
        <v>111</v>
      </c>
    </row>
    <row r="435" spans="1:11" ht="21.75" customHeight="1">
      <c r="A435" s="804"/>
      <c r="B435" s="805" t="s">
        <v>439</v>
      </c>
      <c r="C435" s="806"/>
      <c r="D435" s="796"/>
      <c r="E435" s="797"/>
      <c r="F435" s="807"/>
      <c r="G435" s="797"/>
      <c r="H435" s="808"/>
      <c r="I435" s="809"/>
      <c r="J435" s="810"/>
      <c r="K435" s="796"/>
    </row>
    <row r="436" spans="1:11" ht="21.75" customHeight="1">
      <c r="A436" s="334"/>
      <c r="B436" s="811"/>
      <c r="C436" s="812"/>
      <c r="D436" s="796"/>
      <c r="E436" s="797"/>
      <c r="F436" s="807"/>
      <c r="G436" s="797"/>
      <c r="H436" s="796"/>
      <c r="I436" s="809"/>
      <c r="J436" s="797"/>
      <c r="K436" s="796"/>
    </row>
    <row r="437" spans="1:11" ht="21.75" customHeight="1">
      <c r="A437" s="813">
        <v>2</v>
      </c>
      <c r="B437" s="696" t="s">
        <v>427</v>
      </c>
      <c r="C437" s="814"/>
      <c r="D437" s="796"/>
      <c r="E437" s="797"/>
      <c r="F437" s="690"/>
      <c r="G437" s="797"/>
      <c r="H437" s="796"/>
      <c r="I437" s="815"/>
      <c r="J437" s="797"/>
      <c r="K437" s="796"/>
    </row>
    <row r="438" spans="1:11" ht="21.75" customHeight="1">
      <c r="A438" s="816"/>
      <c r="B438" s="817" t="s">
        <v>440</v>
      </c>
      <c r="C438" s="818"/>
      <c r="D438" s="796"/>
      <c r="E438" s="803" t="s">
        <v>77</v>
      </c>
      <c r="F438" s="819"/>
      <c r="G438" s="797"/>
      <c r="H438" s="796"/>
      <c r="I438" s="820"/>
      <c r="J438" s="797"/>
      <c r="K438" s="796"/>
    </row>
    <row r="439" spans="1:11" ht="21.75" customHeight="1">
      <c r="A439" s="816"/>
      <c r="B439" s="817" t="s">
        <v>441</v>
      </c>
      <c r="C439" s="818">
        <v>400</v>
      </c>
      <c r="D439" s="796">
        <v>100</v>
      </c>
      <c r="E439" s="797"/>
      <c r="F439" s="819" t="s">
        <v>73</v>
      </c>
      <c r="G439" s="797"/>
      <c r="H439" s="796"/>
      <c r="I439" s="820"/>
      <c r="J439" s="801"/>
      <c r="K439" s="796" t="s">
        <v>111</v>
      </c>
    </row>
    <row r="440" spans="1:11" ht="21.75" customHeight="1">
      <c r="A440" s="334"/>
      <c r="B440" s="805" t="s">
        <v>442</v>
      </c>
      <c r="C440" s="697"/>
      <c r="D440" s="796"/>
      <c r="E440" s="797"/>
      <c r="F440" s="821"/>
      <c r="G440" s="797"/>
      <c r="H440" s="808"/>
      <c r="I440" s="383"/>
      <c r="J440" s="810"/>
      <c r="K440" s="796"/>
    </row>
    <row r="441" spans="1:11" ht="21.75" customHeight="1">
      <c r="A441" s="334"/>
      <c r="B441" s="822"/>
      <c r="C441" s="689"/>
      <c r="D441" s="796"/>
      <c r="E441" s="797"/>
      <c r="F441" s="823"/>
      <c r="G441" s="797"/>
      <c r="H441" s="796"/>
      <c r="I441" s="692"/>
      <c r="J441" s="797"/>
      <c r="K441" s="796"/>
    </row>
    <row r="442" spans="1:11" ht="21.75" customHeight="1">
      <c r="A442" s="824">
        <v>3</v>
      </c>
      <c r="B442" s="702" t="s">
        <v>428</v>
      </c>
      <c r="C442" s="689"/>
      <c r="D442" s="796"/>
      <c r="E442" s="803" t="s">
        <v>77</v>
      </c>
      <c r="F442" s="823"/>
      <c r="G442" s="797"/>
      <c r="H442" s="796"/>
      <c r="I442" s="692"/>
      <c r="J442" s="797"/>
      <c r="K442" s="796"/>
    </row>
    <row r="443" spans="1:11" ht="21.75" customHeight="1">
      <c r="A443" s="825"/>
      <c r="B443" s="826" t="s">
        <v>443</v>
      </c>
      <c r="C443" s="818">
        <v>478.38</v>
      </c>
      <c r="D443" s="796">
        <v>100</v>
      </c>
      <c r="E443" s="803" t="s">
        <v>77</v>
      </c>
      <c r="F443" s="819" t="s">
        <v>73</v>
      </c>
      <c r="G443" s="797"/>
      <c r="H443" s="796"/>
      <c r="I443" s="383"/>
      <c r="J443" s="801"/>
      <c r="K443" s="796" t="s">
        <v>111</v>
      </c>
    </row>
    <row r="444" spans="1:11" ht="21.75" customHeight="1">
      <c r="A444" s="825"/>
      <c r="B444" s="799" t="s">
        <v>444</v>
      </c>
      <c r="C444" s="697">
        <v>28</v>
      </c>
      <c r="D444" s="796">
        <v>100</v>
      </c>
      <c r="E444" s="803" t="s">
        <v>77</v>
      </c>
      <c r="F444" s="399" t="s">
        <v>182</v>
      </c>
      <c r="G444" s="797"/>
      <c r="H444" s="796"/>
      <c r="I444" s="383"/>
      <c r="J444" s="801"/>
      <c r="K444" s="796" t="s">
        <v>111</v>
      </c>
    </row>
    <row r="445" spans="1:11" ht="21.75" customHeight="1">
      <c r="A445" s="334"/>
      <c r="B445" s="826" t="s">
        <v>445</v>
      </c>
      <c r="C445" s="827">
        <v>130</v>
      </c>
      <c r="D445" s="796">
        <v>100</v>
      </c>
      <c r="E445" s="797"/>
      <c r="F445" s="819" t="s">
        <v>182</v>
      </c>
      <c r="G445" s="797"/>
      <c r="H445" s="796"/>
      <c r="I445" s="820"/>
      <c r="J445" s="801"/>
      <c r="K445" s="796" t="s">
        <v>111</v>
      </c>
    </row>
    <row r="446" spans="1:11" ht="21.75" customHeight="1">
      <c r="A446" s="334"/>
      <c r="B446" s="805" t="s">
        <v>446</v>
      </c>
      <c r="C446" s="828"/>
      <c r="D446" s="796"/>
      <c r="E446" s="380"/>
      <c r="F446" s="821"/>
      <c r="G446" s="797"/>
      <c r="H446" s="808"/>
      <c r="I446" s="383"/>
      <c r="J446" s="810"/>
      <c r="K446" s="796"/>
    </row>
    <row r="447" spans="1:11" ht="21.75" customHeight="1">
      <c r="A447" s="829"/>
      <c r="B447" s="830"/>
      <c r="C447" s="831"/>
      <c r="D447" s="72"/>
      <c r="E447" s="839"/>
      <c r="F447" s="832"/>
      <c r="G447" s="380"/>
      <c r="H447" s="833"/>
      <c r="I447" s="834"/>
      <c r="J447" s="835"/>
      <c r="K447" s="72"/>
    </row>
    <row r="448" spans="1:11" ht="21.75" customHeight="1">
      <c r="A448" s="342"/>
      <c r="B448" s="836"/>
      <c r="C448" s="837"/>
      <c r="D448" s="838"/>
      <c r="E448" s="797"/>
      <c r="F448" s="840"/>
      <c r="G448" s="839"/>
      <c r="H448" s="838"/>
      <c r="I448" s="841"/>
      <c r="J448" s="839"/>
      <c r="K448" s="838"/>
    </row>
    <row r="449" spans="1:11" ht="21.75" customHeight="1">
      <c r="A449" s="842">
        <v>4</v>
      </c>
      <c r="B449" s="702" t="s">
        <v>429</v>
      </c>
      <c r="C449" s="689"/>
      <c r="D449" s="796"/>
      <c r="E449" s="803" t="s">
        <v>77</v>
      </c>
      <c r="F449" s="823"/>
      <c r="G449" s="797"/>
      <c r="H449" s="796"/>
      <c r="I449" s="692"/>
      <c r="J449" s="797"/>
      <c r="K449" s="796"/>
    </row>
    <row r="450" spans="1:11" ht="21.75" customHeight="1">
      <c r="A450" s="843"/>
      <c r="B450" s="844" t="s">
        <v>447</v>
      </c>
      <c r="C450" s="818">
        <v>244</v>
      </c>
      <c r="D450" s="796">
        <v>100</v>
      </c>
      <c r="E450" s="803" t="s">
        <v>77</v>
      </c>
      <c r="F450" s="819" t="s">
        <v>73</v>
      </c>
      <c r="G450" s="797"/>
      <c r="H450" s="796"/>
      <c r="I450" s="383"/>
      <c r="J450" s="801"/>
      <c r="K450" s="796" t="s">
        <v>111</v>
      </c>
    </row>
    <row r="451" spans="1:11" ht="21.75" customHeight="1">
      <c r="A451" s="843"/>
      <c r="B451" s="844" t="s">
        <v>448</v>
      </c>
      <c r="C451" s="818">
        <v>349</v>
      </c>
      <c r="D451" s="796">
        <v>100</v>
      </c>
      <c r="E451" s="803" t="s">
        <v>77</v>
      </c>
      <c r="F451" s="819" t="s">
        <v>73</v>
      </c>
      <c r="G451" s="845"/>
      <c r="H451" s="846"/>
      <c r="I451" s="383"/>
      <c r="J451" s="801"/>
      <c r="K451" s="796" t="s">
        <v>111</v>
      </c>
    </row>
    <row r="452" spans="1:11" ht="21.75" customHeight="1">
      <c r="A452" s="843"/>
      <c r="B452" s="844" t="s">
        <v>449</v>
      </c>
      <c r="C452" s="818">
        <v>114</v>
      </c>
      <c r="D452" s="796">
        <v>100</v>
      </c>
      <c r="E452" s="797"/>
      <c r="F452" s="819" t="s">
        <v>73</v>
      </c>
      <c r="G452" s="797"/>
      <c r="H452" s="796"/>
      <c r="I452" s="383"/>
      <c r="J452" s="801"/>
      <c r="K452" s="796" t="s">
        <v>111</v>
      </c>
    </row>
    <row r="453" spans="1:11" ht="21.75" customHeight="1">
      <c r="A453" s="843"/>
      <c r="B453" s="844" t="s">
        <v>450</v>
      </c>
      <c r="C453" s="818"/>
      <c r="D453" s="796"/>
      <c r="E453" s="797"/>
      <c r="F453" s="819"/>
      <c r="G453" s="797"/>
      <c r="H453" s="796"/>
      <c r="I453" s="820"/>
      <c r="J453" s="797"/>
      <c r="K453" s="796"/>
    </row>
    <row r="454" spans="1:11" ht="21.75" customHeight="1">
      <c r="A454" s="843"/>
      <c r="B454" s="844" t="s">
        <v>451</v>
      </c>
      <c r="C454" s="818"/>
      <c r="D454" s="796"/>
      <c r="E454" s="803" t="s">
        <v>77</v>
      </c>
      <c r="F454" s="819"/>
      <c r="G454" s="797"/>
      <c r="H454" s="796"/>
      <c r="I454" s="820"/>
      <c r="J454" s="797"/>
      <c r="K454" s="796"/>
    </row>
    <row r="455" spans="1:11" ht="21.75" customHeight="1">
      <c r="A455" s="334"/>
      <c r="B455" s="844" t="s">
        <v>452</v>
      </c>
      <c r="C455" s="818">
        <v>228</v>
      </c>
      <c r="D455" s="796">
        <v>100</v>
      </c>
      <c r="E455" s="797"/>
      <c r="F455" s="819" t="s">
        <v>73</v>
      </c>
      <c r="G455" s="797"/>
      <c r="H455" s="796"/>
      <c r="I455" s="820"/>
      <c r="J455" s="801"/>
      <c r="K455" s="796" t="s">
        <v>111</v>
      </c>
    </row>
    <row r="456" spans="1:11" ht="21.75" customHeight="1">
      <c r="A456" s="334"/>
      <c r="B456" s="805" t="s">
        <v>453</v>
      </c>
      <c r="C456" s="697"/>
      <c r="D456" s="796"/>
      <c r="E456" s="797"/>
      <c r="F456" s="821"/>
      <c r="G456" s="797"/>
      <c r="H456" s="808"/>
      <c r="I456" s="383"/>
      <c r="J456" s="810"/>
      <c r="K456" s="796"/>
    </row>
    <row r="457" spans="1:11" ht="21.75" customHeight="1">
      <c r="A457" s="334"/>
      <c r="B457" s="822"/>
      <c r="C457" s="689"/>
      <c r="D457" s="796"/>
      <c r="E457" s="797"/>
      <c r="F457" s="823"/>
      <c r="G457" s="797"/>
      <c r="H457" s="796"/>
      <c r="I457" s="692"/>
      <c r="J457" s="797"/>
      <c r="K457" s="796"/>
    </row>
    <row r="458" spans="1:11" ht="21.75" customHeight="1">
      <c r="A458" s="824">
        <v>5</v>
      </c>
      <c r="B458" s="787" t="s">
        <v>430</v>
      </c>
      <c r="C458" s="689"/>
      <c r="D458" s="796"/>
      <c r="E458" s="803" t="s">
        <v>77</v>
      </c>
      <c r="F458" s="823"/>
      <c r="G458" s="797"/>
      <c r="H458" s="796"/>
      <c r="I458" s="692"/>
      <c r="J458" s="797"/>
      <c r="K458" s="796"/>
    </row>
    <row r="459" spans="1:11" ht="21.75" customHeight="1">
      <c r="A459" s="334"/>
      <c r="B459" s="844" t="s">
        <v>454</v>
      </c>
      <c r="C459" s="818">
        <v>9.41</v>
      </c>
      <c r="D459" s="796">
        <v>100</v>
      </c>
      <c r="E459" s="803" t="s">
        <v>77</v>
      </c>
      <c r="F459" s="819" t="s">
        <v>73</v>
      </c>
      <c r="G459" s="797"/>
      <c r="H459" s="796"/>
      <c r="I459" s="820"/>
      <c r="J459" s="801"/>
      <c r="K459" s="796" t="s">
        <v>111</v>
      </c>
    </row>
    <row r="460" spans="1:11" ht="21.75" customHeight="1">
      <c r="A460" s="334"/>
      <c r="B460" s="844" t="s">
        <v>455</v>
      </c>
      <c r="C460" s="818">
        <v>32.299999999999997</v>
      </c>
      <c r="D460" s="796">
        <v>100</v>
      </c>
      <c r="E460" s="803" t="s">
        <v>77</v>
      </c>
      <c r="F460" s="819" t="s">
        <v>73</v>
      </c>
      <c r="G460" s="797"/>
      <c r="H460" s="796"/>
      <c r="I460" s="820"/>
      <c r="J460" s="801"/>
      <c r="K460" s="796" t="s">
        <v>111</v>
      </c>
    </row>
    <row r="461" spans="1:11" ht="21.75" customHeight="1">
      <c r="A461" s="334"/>
      <c r="B461" s="844" t="s">
        <v>456</v>
      </c>
      <c r="C461" s="818">
        <v>2.99</v>
      </c>
      <c r="D461" s="796">
        <v>100</v>
      </c>
      <c r="E461" s="803" t="s">
        <v>77</v>
      </c>
      <c r="F461" s="819" t="s">
        <v>73</v>
      </c>
      <c r="G461" s="797"/>
      <c r="H461" s="796"/>
      <c r="I461" s="820"/>
      <c r="J461" s="801"/>
      <c r="K461" s="796" t="s">
        <v>111</v>
      </c>
    </row>
    <row r="462" spans="1:11" ht="21.75" customHeight="1">
      <c r="A462" s="334"/>
      <c r="B462" s="844" t="s">
        <v>457</v>
      </c>
      <c r="C462" s="818">
        <v>2</v>
      </c>
      <c r="D462" s="796">
        <v>100</v>
      </c>
      <c r="E462" s="803" t="s">
        <v>77</v>
      </c>
      <c r="F462" s="819" t="s">
        <v>74</v>
      </c>
      <c r="G462" s="797"/>
      <c r="H462" s="796"/>
      <c r="I462" s="820"/>
      <c r="J462" s="801"/>
      <c r="K462" s="796" t="s">
        <v>111</v>
      </c>
    </row>
    <row r="463" spans="1:11" ht="21.75" customHeight="1">
      <c r="A463" s="334"/>
      <c r="B463" s="844" t="s">
        <v>458</v>
      </c>
      <c r="C463" s="818">
        <v>1</v>
      </c>
      <c r="D463" s="796">
        <v>100</v>
      </c>
      <c r="E463" s="803" t="s">
        <v>77</v>
      </c>
      <c r="F463" s="819" t="s">
        <v>74</v>
      </c>
      <c r="G463" s="797"/>
      <c r="H463" s="796"/>
      <c r="I463" s="820"/>
      <c r="J463" s="801"/>
      <c r="K463" s="796" t="s">
        <v>111</v>
      </c>
    </row>
    <row r="464" spans="1:11" ht="21.75" customHeight="1">
      <c r="A464" s="334"/>
      <c r="B464" s="844" t="s">
        <v>459</v>
      </c>
      <c r="C464" s="827">
        <v>1.89</v>
      </c>
      <c r="D464" s="796">
        <v>100</v>
      </c>
      <c r="E464" s="847" t="s">
        <v>77</v>
      </c>
      <c r="F464" s="819" t="s">
        <v>73</v>
      </c>
      <c r="G464" s="797"/>
      <c r="H464" s="796"/>
      <c r="I464" s="820"/>
      <c r="J464" s="801"/>
      <c r="K464" s="796" t="s">
        <v>111</v>
      </c>
    </row>
    <row r="465" spans="1:11" ht="21.75" customHeight="1">
      <c r="A465" s="334"/>
      <c r="B465" s="844" t="s">
        <v>460</v>
      </c>
      <c r="C465" s="827">
        <v>1</v>
      </c>
      <c r="D465" s="846">
        <v>100</v>
      </c>
      <c r="E465" s="851" t="s">
        <v>77</v>
      </c>
      <c r="F465" s="819" t="s">
        <v>74</v>
      </c>
      <c r="G465" s="845"/>
      <c r="H465" s="846"/>
      <c r="I465" s="820"/>
      <c r="J465" s="801"/>
      <c r="K465" s="846" t="s">
        <v>111</v>
      </c>
    </row>
    <row r="466" spans="1:11" ht="21.75" customHeight="1">
      <c r="A466" s="848"/>
      <c r="B466" s="849" t="s">
        <v>461</v>
      </c>
      <c r="C466" s="850">
        <v>15.6</v>
      </c>
      <c r="D466" s="483">
        <v>100</v>
      </c>
      <c r="E466" s="803" t="s">
        <v>77</v>
      </c>
      <c r="F466" s="852" t="s">
        <v>73</v>
      </c>
      <c r="G466" s="381"/>
      <c r="H466" s="483"/>
      <c r="I466" s="853"/>
      <c r="J466" s="854"/>
      <c r="K466" s="483" t="s">
        <v>111</v>
      </c>
    </row>
    <row r="467" spans="1:11" ht="21.75" customHeight="1">
      <c r="A467" s="341"/>
      <c r="B467" s="855" t="s">
        <v>462</v>
      </c>
      <c r="C467" s="856">
        <v>6.9</v>
      </c>
      <c r="D467" s="796">
        <v>100</v>
      </c>
      <c r="E467" s="803" t="s">
        <v>77</v>
      </c>
      <c r="F467" s="857" t="s">
        <v>73</v>
      </c>
      <c r="G467" s="797"/>
      <c r="H467" s="796"/>
      <c r="I467" s="858"/>
      <c r="J467" s="859"/>
      <c r="K467" s="796" t="s">
        <v>111</v>
      </c>
    </row>
    <row r="468" spans="1:11" ht="21.75" customHeight="1">
      <c r="A468" s="341"/>
      <c r="B468" s="844" t="s">
        <v>463</v>
      </c>
      <c r="C468" s="818">
        <v>38.4</v>
      </c>
      <c r="D468" s="796">
        <v>100</v>
      </c>
      <c r="E468" s="803" t="s">
        <v>77</v>
      </c>
      <c r="F468" s="819" t="s">
        <v>73</v>
      </c>
      <c r="G468" s="797"/>
      <c r="H468" s="796"/>
      <c r="I468" s="860"/>
      <c r="J468" s="801"/>
      <c r="K468" s="796" t="s">
        <v>111</v>
      </c>
    </row>
    <row r="469" spans="1:11" ht="21.75" customHeight="1">
      <c r="A469" s="341"/>
      <c r="B469" s="844" t="s">
        <v>464</v>
      </c>
      <c r="C469" s="818">
        <v>2.16</v>
      </c>
      <c r="D469" s="796">
        <v>100</v>
      </c>
      <c r="E469" s="797"/>
      <c r="F469" s="819" t="s">
        <v>73</v>
      </c>
      <c r="G469" s="797"/>
      <c r="H469" s="796"/>
      <c r="I469" s="860"/>
      <c r="J469" s="801"/>
      <c r="K469" s="796" t="s">
        <v>111</v>
      </c>
    </row>
    <row r="470" spans="1:11" ht="21.75" customHeight="1">
      <c r="A470" s="334"/>
      <c r="B470" s="805" t="s">
        <v>465</v>
      </c>
      <c r="C470" s="697"/>
      <c r="D470" s="796"/>
      <c r="E470" s="797"/>
      <c r="F470" s="821"/>
      <c r="G470" s="797"/>
      <c r="H470" s="808"/>
      <c r="I470" s="861"/>
      <c r="J470" s="810"/>
      <c r="K470" s="796"/>
    </row>
    <row r="471" spans="1:11" ht="21.75" customHeight="1">
      <c r="A471" s="334"/>
      <c r="B471" s="805"/>
      <c r="C471" s="689"/>
      <c r="D471" s="796"/>
      <c r="E471" s="797"/>
      <c r="F471" s="823"/>
      <c r="G471" s="797"/>
      <c r="H471" s="796"/>
      <c r="I471" s="862"/>
      <c r="J471" s="797"/>
      <c r="K471" s="796"/>
    </row>
    <row r="472" spans="1:11" ht="21.75" customHeight="1">
      <c r="A472" s="824">
        <v>6</v>
      </c>
      <c r="B472" s="787" t="s">
        <v>431</v>
      </c>
      <c r="C472" s="689"/>
      <c r="D472" s="796"/>
      <c r="E472" s="803" t="s">
        <v>77</v>
      </c>
      <c r="F472" s="823"/>
      <c r="G472" s="797"/>
      <c r="H472" s="796"/>
      <c r="I472" s="862"/>
      <c r="J472" s="797"/>
      <c r="K472" s="796"/>
    </row>
    <row r="473" spans="1:11" ht="21.75" customHeight="1">
      <c r="A473" s="334"/>
      <c r="B473" s="844" t="s">
        <v>78</v>
      </c>
      <c r="C473" s="818">
        <v>5</v>
      </c>
      <c r="D473" s="796">
        <v>100</v>
      </c>
      <c r="E473" s="803" t="s">
        <v>77</v>
      </c>
      <c r="F473" s="819" t="s">
        <v>74</v>
      </c>
      <c r="G473" s="797"/>
      <c r="H473" s="796"/>
      <c r="I473" s="861"/>
      <c r="J473" s="801"/>
      <c r="K473" s="796" t="s">
        <v>111</v>
      </c>
    </row>
    <row r="474" spans="1:11" ht="21.75" customHeight="1">
      <c r="A474" s="334"/>
      <c r="B474" s="844" t="s">
        <v>79</v>
      </c>
      <c r="C474" s="818">
        <v>1</v>
      </c>
      <c r="D474" s="796">
        <v>100</v>
      </c>
      <c r="E474" s="803" t="s">
        <v>77</v>
      </c>
      <c r="F474" s="819" t="s">
        <v>74</v>
      </c>
      <c r="G474" s="797"/>
      <c r="H474" s="796"/>
      <c r="I474" s="861"/>
      <c r="J474" s="801"/>
      <c r="K474" s="796" t="s">
        <v>111</v>
      </c>
    </row>
    <row r="475" spans="1:11" ht="21.75" customHeight="1">
      <c r="A475" s="334"/>
      <c r="B475" s="844" t="s">
        <v>466</v>
      </c>
      <c r="C475" s="818">
        <v>4</v>
      </c>
      <c r="D475" s="796">
        <v>100</v>
      </c>
      <c r="E475" s="803" t="s">
        <v>77</v>
      </c>
      <c r="F475" s="863" t="s">
        <v>74</v>
      </c>
      <c r="G475" s="797"/>
      <c r="H475" s="796"/>
      <c r="I475" s="861"/>
      <c r="J475" s="801"/>
      <c r="K475" s="796" t="s">
        <v>111</v>
      </c>
    </row>
    <row r="476" spans="1:11" ht="21.75" customHeight="1">
      <c r="A476" s="334"/>
      <c r="B476" s="844" t="s">
        <v>467</v>
      </c>
      <c r="C476" s="818">
        <v>3</v>
      </c>
      <c r="D476" s="796">
        <v>100</v>
      </c>
      <c r="E476" s="803" t="s">
        <v>77</v>
      </c>
      <c r="F476" s="819" t="s">
        <v>468</v>
      </c>
      <c r="G476" s="797"/>
      <c r="H476" s="796"/>
      <c r="I476" s="861"/>
      <c r="J476" s="801"/>
      <c r="K476" s="796" t="s">
        <v>111</v>
      </c>
    </row>
    <row r="477" spans="1:11" ht="21.75" customHeight="1">
      <c r="A477" s="334"/>
      <c r="B477" s="844" t="s">
        <v>469</v>
      </c>
      <c r="C477" s="818">
        <v>3</v>
      </c>
      <c r="D477" s="796">
        <v>100</v>
      </c>
      <c r="E477" s="803" t="s">
        <v>77</v>
      </c>
      <c r="F477" s="819" t="s">
        <v>73</v>
      </c>
      <c r="G477" s="797"/>
      <c r="H477" s="796"/>
      <c r="I477" s="820"/>
      <c r="J477" s="801"/>
      <c r="K477" s="796" t="s">
        <v>111</v>
      </c>
    </row>
    <row r="478" spans="1:11" ht="21.75" customHeight="1">
      <c r="A478" s="864"/>
      <c r="B478" s="844" t="s">
        <v>80</v>
      </c>
      <c r="C478" s="818">
        <v>16.350000000000001</v>
      </c>
      <c r="D478" s="796">
        <v>100</v>
      </c>
      <c r="E478" s="797"/>
      <c r="F478" s="819" t="s">
        <v>73</v>
      </c>
      <c r="G478" s="797"/>
      <c r="H478" s="796"/>
      <c r="I478" s="860"/>
      <c r="J478" s="801"/>
      <c r="K478" s="796" t="s">
        <v>111</v>
      </c>
    </row>
    <row r="479" spans="1:11" ht="21.75" customHeight="1">
      <c r="A479" s="334"/>
      <c r="B479" s="805" t="s">
        <v>470</v>
      </c>
      <c r="C479" s="812"/>
      <c r="D479" s="796"/>
      <c r="E479" s="797"/>
      <c r="F479" s="821"/>
      <c r="G479" s="797"/>
      <c r="H479" s="808"/>
      <c r="I479" s="861"/>
      <c r="J479" s="810"/>
      <c r="K479" s="796"/>
    </row>
    <row r="480" spans="1:11" ht="21.75" customHeight="1">
      <c r="A480" s="334"/>
      <c r="B480" s="805"/>
      <c r="C480" s="814"/>
      <c r="D480" s="796"/>
      <c r="E480" s="797"/>
      <c r="F480" s="823"/>
      <c r="G480" s="797"/>
      <c r="H480" s="796"/>
      <c r="I480" s="862"/>
      <c r="J480" s="797"/>
      <c r="K480" s="796"/>
    </row>
    <row r="481" spans="1:11" ht="21.75" customHeight="1">
      <c r="A481" s="334"/>
      <c r="B481" s="805"/>
      <c r="C481" s="814"/>
      <c r="D481" s="796"/>
      <c r="E481" s="797"/>
      <c r="F481" s="823"/>
      <c r="G481" s="797"/>
      <c r="H481" s="796"/>
      <c r="I481" s="862"/>
      <c r="J481" s="797"/>
      <c r="K481" s="796"/>
    </row>
    <row r="482" spans="1:11" ht="21.75" customHeight="1">
      <c r="A482" s="334"/>
      <c r="B482" s="805"/>
      <c r="C482" s="814"/>
      <c r="D482" s="796"/>
      <c r="E482" s="797"/>
      <c r="F482" s="823"/>
      <c r="G482" s="797"/>
      <c r="H482" s="796"/>
      <c r="I482" s="862"/>
      <c r="J482" s="797"/>
      <c r="K482" s="796"/>
    </row>
    <row r="483" spans="1:11" ht="21.75" customHeight="1">
      <c r="A483" s="334"/>
      <c r="B483" s="805"/>
      <c r="C483" s="814"/>
      <c r="D483" s="796"/>
      <c r="E483" s="839"/>
      <c r="F483" s="823"/>
      <c r="G483" s="797"/>
      <c r="H483" s="796"/>
      <c r="I483" s="862"/>
      <c r="J483" s="797"/>
      <c r="K483" s="796"/>
    </row>
    <row r="484" spans="1:11" ht="21.75" customHeight="1">
      <c r="A484" s="342"/>
      <c r="B484" s="836"/>
      <c r="C484" s="865"/>
      <c r="D484" s="838"/>
      <c r="E484" s="797"/>
      <c r="F484" s="840"/>
      <c r="G484" s="839"/>
      <c r="H484" s="838"/>
      <c r="I484" s="866"/>
      <c r="J484" s="839"/>
      <c r="K484" s="838"/>
    </row>
    <row r="485" spans="1:11" ht="21.75" customHeight="1">
      <c r="A485" s="842">
        <v>7</v>
      </c>
      <c r="B485" s="702" t="s">
        <v>432</v>
      </c>
      <c r="C485" s="867"/>
      <c r="D485" s="796"/>
      <c r="E485" s="803" t="s">
        <v>77</v>
      </c>
      <c r="F485" s="396"/>
      <c r="G485" s="797"/>
      <c r="H485" s="796"/>
      <c r="I485" s="862"/>
      <c r="J485" s="868"/>
      <c r="K485" s="796"/>
    </row>
    <row r="486" spans="1:11" ht="21.75" customHeight="1">
      <c r="A486" s="824"/>
      <c r="B486" s="869" t="s">
        <v>313</v>
      </c>
      <c r="C486" s="693">
        <v>123.5</v>
      </c>
      <c r="D486" s="796">
        <v>100</v>
      </c>
      <c r="E486" s="803">
        <v>177</v>
      </c>
      <c r="F486" s="870" t="s">
        <v>73</v>
      </c>
      <c r="G486" s="797"/>
      <c r="H486" s="796"/>
      <c r="I486" s="692"/>
      <c r="J486" s="801"/>
      <c r="K486" s="796" t="s">
        <v>111</v>
      </c>
    </row>
    <row r="487" spans="1:11" ht="21.75" customHeight="1">
      <c r="A487" s="334"/>
      <c r="B487" s="869" t="s">
        <v>306</v>
      </c>
      <c r="C487" s="693">
        <v>177</v>
      </c>
      <c r="D487" s="796"/>
      <c r="E487" s="803" t="s">
        <v>77</v>
      </c>
      <c r="F487" s="870" t="s">
        <v>73</v>
      </c>
      <c r="G487" s="797"/>
      <c r="H487" s="796"/>
      <c r="I487" s="692"/>
      <c r="J487" s="801"/>
      <c r="K487" s="796" t="s">
        <v>111</v>
      </c>
    </row>
    <row r="488" spans="1:11" ht="21.75" customHeight="1">
      <c r="A488" s="871"/>
      <c r="B488" s="869" t="s">
        <v>471</v>
      </c>
      <c r="C488" s="693">
        <v>2</v>
      </c>
      <c r="D488" s="796">
        <v>100</v>
      </c>
      <c r="E488" s="803">
        <v>40</v>
      </c>
      <c r="F488" s="870" t="s">
        <v>74</v>
      </c>
      <c r="G488" s="797"/>
      <c r="H488" s="796"/>
      <c r="I488" s="692"/>
      <c r="J488" s="801"/>
      <c r="K488" s="796" t="s">
        <v>111</v>
      </c>
    </row>
    <row r="489" spans="1:11" ht="21.75" customHeight="1">
      <c r="A489" s="871" t="s">
        <v>0</v>
      </c>
      <c r="B489" s="869" t="s">
        <v>317</v>
      </c>
      <c r="C489" s="693">
        <v>40</v>
      </c>
      <c r="D489" s="796"/>
      <c r="E489" s="803" t="s">
        <v>77</v>
      </c>
      <c r="F489" s="870" t="s">
        <v>74</v>
      </c>
      <c r="G489" s="797"/>
      <c r="H489" s="796"/>
      <c r="I489" s="692"/>
      <c r="J489" s="801"/>
      <c r="K489" s="796" t="s">
        <v>111</v>
      </c>
    </row>
    <row r="490" spans="1:11" ht="21.75" customHeight="1">
      <c r="A490" s="871" t="s">
        <v>0</v>
      </c>
      <c r="B490" s="844" t="s">
        <v>472</v>
      </c>
      <c r="C490" s="818">
        <v>1</v>
      </c>
      <c r="D490" s="796">
        <v>100</v>
      </c>
      <c r="E490" s="803" t="s">
        <v>77</v>
      </c>
      <c r="F490" s="819" t="s">
        <v>74</v>
      </c>
      <c r="G490" s="797"/>
      <c r="H490" s="796"/>
      <c r="I490" s="820"/>
      <c r="J490" s="801"/>
      <c r="K490" s="796" t="s">
        <v>111</v>
      </c>
    </row>
    <row r="491" spans="1:11" ht="21.75" customHeight="1">
      <c r="A491" s="871"/>
      <c r="B491" s="844" t="s">
        <v>473</v>
      </c>
      <c r="C491" s="818">
        <v>1</v>
      </c>
      <c r="D491" s="796">
        <v>100</v>
      </c>
      <c r="E491" s="803">
        <v>17.3</v>
      </c>
      <c r="F491" s="819" t="s">
        <v>74</v>
      </c>
      <c r="G491" s="797"/>
      <c r="H491" s="796"/>
      <c r="I491" s="820"/>
      <c r="J491" s="801"/>
      <c r="K491" s="796" t="s">
        <v>111</v>
      </c>
    </row>
    <row r="492" spans="1:11" ht="21.75" customHeight="1">
      <c r="A492" s="871" t="s">
        <v>0</v>
      </c>
      <c r="B492" s="802" t="s">
        <v>474</v>
      </c>
      <c r="C492" s="697">
        <v>17.3</v>
      </c>
      <c r="D492" s="796">
        <v>100</v>
      </c>
      <c r="E492" s="803">
        <v>17.3</v>
      </c>
      <c r="F492" s="870" t="s">
        <v>73</v>
      </c>
      <c r="G492" s="797"/>
      <c r="H492" s="796"/>
      <c r="I492" s="861"/>
      <c r="J492" s="801"/>
      <c r="K492" s="796" t="s">
        <v>111</v>
      </c>
    </row>
    <row r="493" spans="1:11" ht="21.75" customHeight="1">
      <c r="A493" s="871" t="s">
        <v>0</v>
      </c>
      <c r="B493" s="869" t="s">
        <v>475</v>
      </c>
      <c r="C493" s="872">
        <v>17.3</v>
      </c>
      <c r="D493" s="796">
        <v>100</v>
      </c>
      <c r="E493" s="797"/>
      <c r="F493" s="870" t="s">
        <v>73</v>
      </c>
      <c r="G493" s="797"/>
      <c r="H493" s="796"/>
      <c r="I493" s="873"/>
      <c r="J493" s="801"/>
      <c r="K493" s="796" t="s">
        <v>111</v>
      </c>
    </row>
    <row r="494" spans="1:11" ht="21.75" customHeight="1">
      <c r="A494" s="871" t="s">
        <v>0</v>
      </c>
      <c r="B494" s="874" t="s">
        <v>476</v>
      </c>
      <c r="C494" s="828"/>
      <c r="D494" s="796"/>
      <c r="E494" s="797"/>
      <c r="F494" s="399"/>
      <c r="G494" s="797"/>
      <c r="H494" s="808"/>
      <c r="I494" s="861"/>
      <c r="J494" s="810"/>
      <c r="K494" s="796"/>
    </row>
    <row r="495" spans="1:11" ht="21.75" customHeight="1">
      <c r="A495" s="871"/>
      <c r="B495" s="875"/>
      <c r="C495" s="689"/>
      <c r="D495" s="796"/>
      <c r="E495" s="797"/>
      <c r="F495" s="396"/>
      <c r="G495" s="797"/>
      <c r="H495" s="796"/>
      <c r="I495" s="862"/>
      <c r="J495" s="797"/>
      <c r="K495" s="796"/>
    </row>
    <row r="496" spans="1:11" ht="21.75" customHeight="1">
      <c r="A496" s="824">
        <v>8</v>
      </c>
      <c r="B496" s="702" t="s">
        <v>433</v>
      </c>
      <c r="C496" s="689"/>
      <c r="D496" s="796"/>
      <c r="E496" s="797">
        <v>1</v>
      </c>
      <c r="F496" s="396"/>
      <c r="G496" s="797"/>
      <c r="H496" s="796"/>
      <c r="I496" s="862"/>
      <c r="J496" s="797"/>
      <c r="K496" s="796"/>
    </row>
    <row r="497" spans="1:11" ht="21.75" customHeight="1">
      <c r="A497" s="334"/>
      <c r="B497" s="876" t="s">
        <v>477</v>
      </c>
      <c r="C497" s="877">
        <v>1</v>
      </c>
      <c r="D497" s="878"/>
      <c r="E497" s="881">
        <v>1</v>
      </c>
      <c r="F497" s="857" t="s">
        <v>251</v>
      </c>
      <c r="G497" s="797"/>
      <c r="H497" s="796"/>
      <c r="I497" s="879"/>
      <c r="J497" s="801"/>
      <c r="K497" s="796" t="s">
        <v>111</v>
      </c>
    </row>
    <row r="498" spans="1:11" ht="21.75" customHeight="1">
      <c r="A498" s="880"/>
      <c r="B498" s="826" t="s">
        <v>478</v>
      </c>
      <c r="C498" s="818">
        <v>1</v>
      </c>
      <c r="D498" s="796"/>
      <c r="E498" s="803" t="s">
        <v>77</v>
      </c>
      <c r="F498" s="819" t="s">
        <v>74</v>
      </c>
      <c r="G498" s="797"/>
      <c r="H498" s="796"/>
      <c r="I498" s="820"/>
      <c r="J498" s="801"/>
      <c r="K498" s="796" t="s">
        <v>111</v>
      </c>
    </row>
    <row r="499" spans="1:11" ht="21.75" customHeight="1">
      <c r="A499" s="882"/>
      <c r="B499" s="826" t="s">
        <v>479</v>
      </c>
      <c r="C499" s="818">
        <v>1</v>
      </c>
      <c r="D499" s="796">
        <v>100</v>
      </c>
      <c r="E499" s="797"/>
      <c r="F499" s="819" t="s">
        <v>480</v>
      </c>
      <c r="G499" s="797"/>
      <c r="H499" s="796"/>
      <c r="I499" s="860"/>
      <c r="J499" s="801"/>
      <c r="K499" s="796" t="s">
        <v>111</v>
      </c>
    </row>
    <row r="500" spans="1:11" ht="21.75" customHeight="1">
      <c r="A500" s="882"/>
      <c r="B500" s="805" t="s">
        <v>481</v>
      </c>
      <c r="C500" s="697"/>
      <c r="D500" s="796"/>
      <c r="E500" s="380"/>
      <c r="F500" s="399"/>
      <c r="G500" s="797"/>
      <c r="H500" s="808"/>
      <c r="I500" s="383"/>
      <c r="J500" s="810"/>
      <c r="K500" s="796"/>
    </row>
    <row r="501" spans="1:11" ht="21.75" customHeight="1">
      <c r="A501" s="883"/>
      <c r="B501" s="830"/>
      <c r="C501" s="872"/>
      <c r="D501" s="72"/>
      <c r="E501" s="839"/>
      <c r="F501" s="705"/>
      <c r="G501" s="380"/>
      <c r="H501" s="833"/>
      <c r="I501" s="834"/>
      <c r="J501" s="835"/>
      <c r="K501" s="72"/>
    </row>
    <row r="502" spans="1:11" ht="21.75" customHeight="1">
      <c r="A502" s="884"/>
      <c r="B502" s="836"/>
      <c r="C502" s="837"/>
      <c r="D502" s="838"/>
      <c r="E502" s="797"/>
      <c r="F502" s="885"/>
      <c r="G502" s="839"/>
      <c r="H502" s="838"/>
      <c r="I502" s="841"/>
      <c r="J502" s="839"/>
      <c r="K502" s="838"/>
    </row>
    <row r="503" spans="1:11" ht="21.75" customHeight="1">
      <c r="A503" s="886">
        <v>9</v>
      </c>
      <c r="B503" s="702" t="s">
        <v>434</v>
      </c>
      <c r="C503" s="689"/>
      <c r="D503" s="796"/>
      <c r="E503" s="797"/>
      <c r="F503" s="823"/>
      <c r="G503" s="797"/>
      <c r="H503" s="796"/>
      <c r="I503" s="692"/>
      <c r="J503" s="797"/>
      <c r="K503" s="796"/>
    </row>
    <row r="504" spans="1:11" ht="21.75" customHeight="1">
      <c r="A504" s="871"/>
      <c r="B504" s="887" t="s">
        <v>482</v>
      </c>
      <c r="C504" s="689"/>
      <c r="D504" s="796"/>
      <c r="E504" s="797">
        <v>1</v>
      </c>
      <c r="F504" s="396"/>
      <c r="G504" s="797"/>
      <c r="H504" s="796"/>
      <c r="I504" s="888"/>
      <c r="J504" s="797"/>
      <c r="K504" s="796"/>
    </row>
    <row r="505" spans="1:11" ht="21.75" customHeight="1">
      <c r="A505" s="889"/>
      <c r="B505" s="890" t="s">
        <v>483</v>
      </c>
      <c r="C505" s="818">
        <v>1</v>
      </c>
      <c r="D505" s="796"/>
      <c r="E505" s="797"/>
      <c r="F505" s="819" t="s">
        <v>75</v>
      </c>
      <c r="G505" s="797"/>
      <c r="H505" s="796"/>
      <c r="I505" s="891"/>
      <c r="J505" s="801"/>
      <c r="K505" s="796" t="s">
        <v>111</v>
      </c>
    </row>
    <row r="506" spans="1:11" ht="21.75" customHeight="1">
      <c r="A506" s="871"/>
      <c r="B506" s="892" t="s">
        <v>484</v>
      </c>
      <c r="C506" s="893"/>
      <c r="D506" s="796"/>
      <c r="E506" s="797">
        <v>1</v>
      </c>
      <c r="F506" s="894"/>
      <c r="G506" s="797"/>
      <c r="H506" s="796"/>
      <c r="I506" s="895"/>
      <c r="J506" s="797"/>
      <c r="K506" s="796"/>
    </row>
    <row r="507" spans="1:11" ht="21.75" customHeight="1">
      <c r="A507" s="871"/>
      <c r="B507" s="896" t="s">
        <v>485</v>
      </c>
      <c r="C507" s="818">
        <v>1</v>
      </c>
      <c r="D507" s="796"/>
      <c r="E507" s="797">
        <v>1</v>
      </c>
      <c r="F507" s="819" t="s">
        <v>75</v>
      </c>
      <c r="G507" s="797"/>
      <c r="H507" s="796"/>
      <c r="I507" s="891"/>
      <c r="J507" s="801"/>
      <c r="K507" s="796" t="s">
        <v>111</v>
      </c>
    </row>
    <row r="508" spans="1:11" ht="21.75" customHeight="1">
      <c r="A508" s="871"/>
      <c r="B508" s="896" t="s">
        <v>486</v>
      </c>
      <c r="C508" s="818">
        <v>1</v>
      </c>
      <c r="D508" s="796"/>
      <c r="E508" s="797"/>
      <c r="F508" s="819" t="s">
        <v>75</v>
      </c>
      <c r="G508" s="797"/>
      <c r="H508" s="796"/>
      <c r="I508" s="891"/>
      <c r="J508" s="801"/>
      <c r="K508" s="796" t="s">
        <v>111</v>
      </c>
    </row>
    <row r="509" spans="1:11" ht="21.75" customHeight="1">
      <c r="A509" s="889"/>
      <c r="B509" s="892" t="s">
        <v>487</v>
      </c>
      <c r="C509" s="893"/>
      <c r="D509" s="796"/>
      <c r="E509" s="803" t="s">
        <v>77</v>
      </c>
      <c r="F509" s="897" t="s">
        <v>0</v>
      </c>
      <c r="G509" s="797"/>
      <c r="H509" s="796"/>
      <c r="I509" s="895"/>
      <c r="J509" s="797"/>
      <c r="K509" s="796"/>
    </row>
    <row r="510" spans="1:11" ht="21.75" customHeight="1">
      <c r="A510" s="898"/>
      <c r="B510" s="844" t="s">
        <v>488</v>
      </c>
      <c r="C510" s="818">
        <v>30</v>
      </c>
      <c r="D510" s="796">
        <v>100</v>
      </c>
      <c r="E510" s="803" t="s">
        <v>77</v>
      </c>
      <c r="F510" s="819" t="s">
        <v>75</v>
      </c>
      <c r="G510" s="797"/>
      <c r="H510" s="796"/>
      <c r="I510" s="891"/>
      <c r="J510" s="801"/>
      <c r="K510" s="796" t="s">
        <v>111</v>
      </c>
    </row>
    <row r="511" spans="1:11" ht="21.75" customHeight="1">
      <c r="A511" s="882"/>
      <c r="B511" s="844" t="s">
        <v>489</v>
      </c>
      <c r="C511" s="818">
        <v>4</v>
      </c>
      <c r="D511" s="796">
        <v>100</v>
      </c>
      <c r="E511" s="803" t="s">
        <v>77</v>
      </c>
      <c r="F511" s="819" t="s">
        <v>75</v>
      </c>
      <c r="G511" s="797"/>
      <c r="H511" s="796"/>
      <c r="I511" s="891"/>
      <c r="J511" s="801"/>
      <c r="K511" s="796" t="s">
        <v>111</v>
      </c>
    </row>
    <row r="512" spans="1:11" ht="21.75" customHeight="1">
      <c r="A512" s="882"/>
      <c r="B512" s="844" t="s">
        <v>398</v>
      </c>
      <c r="C512" s="818">
        <v>3</v>
      </c>
      <c r="D512" s="796">
        <v>100</v>
      </c>
      <c r="E512" s="803" t="s">
        <v>77</v>
      </c>
      <c r="F512" s="819" t="s">
        <v>75</v>
      </c>
      <c r="G512" s="797"/>
      <c r="H512" s="796"/>
      <c r="I512" s="891"/>
      <c r="J512" s="801"/>
      <c r="K512" s="796" t="s">
        <v>111</v>
      </c>
    </row>
    <row r="513" spans="1:11" ht="21.75" customHeight="1">
      <c r="A513" s="882"/>
      <c r="B513" s="844" t="s">
        <v>490</v>
      </c>
      <c r="C513" s="818">
        <v>9</v>
      </c>
      <c r="D513" s="796">
        <v>100</v>
      </c>
      <c r="E513" s="797"/>
      <c r="F513" s="819" t="s">
        <v>75</v>
      </c>
      <c r="G513" s="797"/>
      <c r="H513" s="796"/>
      <c r="I513" s="891"/>
      <c r="J513" s="801"/>
      <c r="K513" s="796" t="s">
        <v>111</v>
      </c>
    </row>
    <row r="514" spans="1:11" ht="21.75" customHeight="1">
      <c r="A514" s="882"/>
      <c r="B514" s="844" t="s">
        <v>491</v>
      </c>
      <c r="C514" s="818"/>
      <c r="D514" s="796"/>
      <c r="E514" s="803" t="s">
        <v>77</v>
      </c>
      <c r="F514" s="819"/>
      <c r="G514" s="797"/>
      <c r="H514" s="796"/>
      <c r="I514" s="891"/>
      <c r="J514" s="797"/>
      <c r="K514" s="796"/>
    </row>
    <row r="515" spans="1:11" ht="21.75" customHeight="1">
      <c r="A515" s="899"/>
      <c r="B515" s="844" t="s">
        <v>492</v>
      </c>
      <c r="C515" s="818">
        <v>6</v>
      </c>
      <c r="D515" s="796">
        <v>100</v>
      </c>
      <c r="E515" s="797"/>
      <c r="F515" s="819" t="s">
        <v>75</v>
      </c>
      <c r="G515" s="797"/>
      <c r="H515" s="796"/>
      <c r="I515" s="891"/>
      <c r="J515" s="801"/>
      <c r="K515" s="796" t="s">
        <v>111</v>
      </c>
    </row>
    <row r="516" spans="1:11" ht="21.75" customHeight="1">
      <c r="A516" s="899"/>
      <c r="B516" s="855" t="s">
        <v>493</v>
      </c>
      <c r="C516" s="818"/>
      <c r="D516" s="796"/>
      <c r="E516" s="803" t="s">
        <v>77</v>
      </c>
      <c r="F516" s="819"/>
      <c r="G516" s="797"/>
      <c r="H516" s="796"/>
      <c r="I516" s="891"/>
      <c r="J516" s="797"/>
      <c r="K516" s="796"/>
    </row>
    <row r="517" spans="1:11" ht="21.75" customHeight="1">
      <c r="A517" s="899"/>
      <c r="B517" s="855" t="s">
        <v>494</v>
      </c>
      <c r="C517" s="818">
        <v>1</v>
      </c>
      <c r="D517" s="796">
        <v>100</v>
      </c>
      <c r="E517" s="797"/>
      <c r="F517" s="819" t="s">
        <v>75</v>
      </c>
      <c r="G517" s="797"/>
      <c r="H517" s="796"/>
      <c r="I517" s="891"/>
      <c r="J517" s="801"/>
      <c r="K517" s="796" t="s">
        <v>111</v>
      </c>
    </row>
    <row r="518" spans="1:11" ht="21.75" customHeight="1">
      <c r="A518" s="900" t="s">
        <v>0</v>
      </c>
      <c r="B518" s="805" t="s">
        <v>495</v>
      </c>
      <c r="C518" s="828"/>
      <c r="D518" s="796"/>
      <c r="E518" s="380"/>
      <c r="F518" s="399"/>
      <c r="G518" s="810"/>
      <c r="H518" s="808"/>
      <c r="I518" s="901"/>
      <c r="J518" s="810"/>
      <c r="K518" s="796"/>
    </row>
    <row r="519" spans="1:11" ht="21.75" customHeight="1">
      <c r="A519" s="902"/>
      <c r="B519" s="830"/>
      <c r="C519" s="831"/>
      <c r="D519" s="72"/>
      <c r="E519" s="839"/>
      <c r="F519" s="705"/>
      <c r="G519" s="835"/>
      <c r="H519" s="833"/>
      <c r="I519" s="903"/>
      <c r="J519" s="835"/>
      <c r="K519" s="72"/>
    </row>
    <row r="520" spans="1:11" ht="21.75" customHeight="1">
      <c r="A520" s="904"/>
      <c r="B520" s="836"/>
      <c r="C520" s="837"/>
      <c r="D520" s="838"/>
      <c r="E520" s="797"/>
      <c r="F520" s="885"/>
      <c r="G520" s="839"/>
      <c r="H520" s="838"/>
      <c r="I520" s="905"/>
      <c r="J520" s="839"/>
      <c r="K520" s="838"/>
    </row>
    <row r="521" spans="1:11" ht="21.75" customHeight="1">
      <c r="A521" s="906">
        <v>10</v>
      </c>
      <c r="B521" s="702" t="s">
        <v>435</v>
      </c>
      <c r="C521" s="689"/>
      <c r="D521" s="796"/>
      <c r="E521" s="845"/>
      <c r="F521" s="396"/>
      <c r="G521" s="797"/>
      <c r="H521" s="796"/>
      <c r="I521" s="888"/>
      <c r="J521" s="797"/>
      <c r="K521" s="796"/>
    </row>
    <row r="522" spans="1:11" ht="21.75" customHeight="1">
      <c r="A522" s="907"/>
      <c r="B522" s="908" t="s">
        <v>496</v>
      </c>
      <c r="C522" s="909"/>
      <c r="D522" s="846"/>
      <c r="E522" s="803" t="s">
        <v>77</v>
      </c>
      <c r="F522" s="910"/>
      <c r="G522" s="845"/>
      <c r="H522" s="846"/>
      <c r="I522" s="888"/>
      <c r="J522" s="797"/>
      <c r="K522" s="796"/>
    </row>
    <row r="523" spans="1:11" ht="21.75" customHeight="1">
      <c r="A523" s="907"/>
      <c r="B523" s="908" t="s">
        <v>497</v>
      </c>
      <c r="C523" s="909">
        <v>1</v>
      </c>
      <c r="D523" s="796">
        <v>100</v>
      </c>
      <c r="E523" s="845"/>
      <c r="F523" s="910" t="s">
        <v>74</v>
      </c>
      <c r="G523" s="845"/>
      <c r="H523" s="846"/>
      <c r="I523" s="888"/>
      <c r="J523" s="801"/>
      <c r="K523" s="796" t="s">
        <v>111</v>
      </c>
    </row>
    <row r="524" spans="1:11" ht="21.75" customHeight="1">
      <c r="A524" s="907"/>
      <c r="B524" s="908" t="s">
        <v>498</v>
      </c>
      <c r="C524" s="909"/>
      <c r="D524" s="846"/>
      <c r="E524" s="803" t="s">
        <v>77</v>
      </c>
      <c r="F524" s="910"/>
      <c r="G524" s="845"/>
      <c r="H524" s="846"/>
      <c r="I524" s="888"/>
      <c r="J524" s="797"/>
      <c r="K524" s="796"/>
    </row>
    <row r="525" spans="1:11" ht="21.75" customHeight="1">
      <c r="A525" s="907"/>
      <c r="B525" s="908" t="s">
        <v>499</v>
      </c>
      <c r="C525" s="909">
        <v>1</v>
      </c>
      <c r="D525" s="796">
        <v>100</v>
      </c>
      <c r="E525" s="797"/>
      <c r="F525" s="910" t="s">
        <v>74</v>
      </c>
      <c r="G525" s="845"/>
      <c r="H525" s="846"/>
      <c r="I525" s="888"/>
      <c r="J525" s="801"/>
      <c r="K525" s="796" t="s">
        <v>111</v>
      </c>
    </row>
    <row r="526" spans="1:11" ht="21.75" customHeight="1">
      <c r="A526" s="911"/>
      <c r="B526" s="908" t="s">
        <v>500</v>
      </c>
      <c r="C526" s="912"/>
      <c r="D526" s="796"/>
      <c r="E526" s="803" t="s">
        <v>77</v>
      </c>
      <c r="F526" s="913"/>
      <c r="G526" s="797"/>
      <c r="H526" s="796"/>
      <c r="I526" s="901"/>
      <c r="J526" s="801"/>
      <c r="K526" s="796" t="s">
        <v>111</v>
      </c>
    </row>
    <row r="527" spans="1:11" ht="21.75" customHeight="1">
      <c r="A527" s="907"/>
      <c r="B527" s="908" t="s">
        <v>501</v>
      </c>
      <c r="C527" s="912">
        <v>1</v>
      </c>
      <c r="D527" s="796">
        <v>100</v>
      </c>
      <c r="E527" s="797"/>
      <c r="F527" s="913" t="s">
        <v>74</v>
      </c>
      <c r="G527" s="797"/>
      <c r="H527" s="796"/>
      <c r="I527" s="901"/>
      <c r="J527" s="801"/>
      <c r="K527" s="796" t="s">
        <v>111</v>
      </c>
    </row>
    <row r="528" spans="1:11" ht="21.75" customHeight="1">
      <c r="A528" s="907"/>
      <c r="B528" s="908" t="s">
        <v>502</v>
      </c>
      <c r="C528" s="909"/>
      <c r="D528" s="796"/>
      <c r="E528" s="803" t="s">
        <v>77</v>
      </c>
      <c r="F528" s="910"/>
      <c r="G528" s="797"/>
      <c r="H528" s="796"/>
      <c r="I528" s="888"/>
      <c r="J528" s="797"/>
      <c r="K528" s="796"/>
    </row>
    <row r="529" spans="1:11" ht="21.75" customHeight="1">
      <c r="A529" s="907"/>
      <c r="B529" s="908" t="s">
        <v>503</v>
      </c>
      <c r="C529" s="909">
        <v>1</v>
      </c>
      <c r="D529" s="796">
        <v>100</v>
      </c>
      <c r="E529" s="803" t="s">
        <v>77</v>
      </c>
      <c r="F529" s="910" t="s">
        <v>74</v>
      </c>
      <c r="G529" s="797"/>
      <c r="H529" s="796"/>
      <c r="I529" s="888"/>
      <c r="J529" s="801"/>
      <c r="K529" s="796" t="s">
        <v>111</v>
      </c>
    </row>
    <row r="530" spans="1:11" ht="21.75" customHeight="1">
      <c r="A530" s="907"/>
      <c r="B530" s="908" t="s">
        <v>504</v>
      </c>
      <c r="C530" s="909">
        <v>1</v>
      </c>
      <c r="D530" s="796">
        <v>100</v>
      </c>
      <c r="E530" s="797"/>
      <c r="F530" s="910" t="s">
        <v>74</v>
      </c>
      <c r="G530" s="797"/>
      <c r="H530" s="796"/>
      <c r="I530" s="888"/>
      <c r="J530" s="801"/>
      <c r="K530" s="796" t="s">
        <v>111</v>
      </c>
    </row>
    <row r="531" spans="1:11" ht="21.75" customHeight="1">
      <c r="A531" s="907"/>
      <c r="B531" s="908" t="s">
        <v>505</v>
      </c>
      <c r="C531" s="909"/>
      <c r="D531" s="796"/>
      <c r="E531" s="803" t="s">
        <v>77</v>
      </c>
      <c r="F531" s="910"/>
      <c r="G531" s="797"/>
      <c r="H531" s="796"/>
      <c r="I531" s="888"/>
      <c r="J531" s="797"/>
      <c r="K531" s="796"/>
    </row>
    <row r="532" spans="1:11" ht="21.75" customHeight="1">
      <c r="A532" s="907"/>
      <c r="B532" s="908" t="s">
        <v>506</v>
      </c>
      <c r="C532" s="909">
        <v>1</v>
      </c>
      <c r="D532" s="796">
        <v>100</v>
      </c>
      <c r="E532" s="803" t="s">
        <v>77</v>
      </c>
      <c r="F532" s="910" t="s">
        <v>74</v>
      </c>
      <c r="G532" s="797"/>
      <c r="H532" s="796"/>
      <c r="I532" s="888"/>
      <c r="J532" s="801"/>
      <c r="K532" s="796" t="s">
        <v>111</v>
      </c>
    </row>
    <row r="533" spans="1:11" ht="21.75" customHeight="1">
      <c r="A533" s="907"/>
      <c r="B533" s="908" t="s">
        <v>507</v>
      </c>
      <c r="C533" s="909">
        <v>1</v>
      </c>
      <c r="D533" s="796">
        <v>100</v>
      </c>
      <c r="E533" s="845"/>
      <c r="F533" s="910" t="s">
        <v>74</v>
      </c>
      <c r="G533" s="797"/>
      <c r="H533" s="796"/>
      <c r="I533" s="888"/>
      <c r="J533" s="801"/>
      <c r="K533" s="796" t="s">
        <v>111</v>
      </c>
    </row>
    <row r="534" spans="1:11" ht="21.75" customHeight="1">
      <c r="A534" s="911"/>
      <c r="B534" s="908" t="s">
        <v>508</v>
      </c>
      <c r="C534" s="914"/>
      <c r="D534" s="846"/>
      <c r="E534" s="803" t="s">
        <v>77</v>
      </c>
      <c r="F534" s="913"/>
      <c r="G534" s="845"/>
      <c r="H534" s="846"/>
      <c r="I534" s="901"/>
      <c r="J534" s="845"/>
      <c r="K534" s="846"/>
    </row>
    <row r="535" spans="1:11" ht="21.75" customHeight="1">
      <c r="A535" s="907"/>
      <c r="B535" s="915" t="s">
        <v>509</v>
      </c>
      <c r="C535" s="909">
        <v>1</v>
      </c>
      <c r="D535" s="796">
        <v>100</v>
      </c>
      <c r="E535" s="797"/>
      <c r="F535" s="910" t="s">
        <v>74</v>
      </c>
      <c r="G535" s="797"/>
      <c r="H535" s="796"/>
      <c r="I535" s="888"/>
      <c r="J535" s="859"/>
      <c r="K535" s="796" t="s">
        <v>111</v>
      </c>
    </row>
    <row r="536" spans="1:11" ht="21.75" customHeight="1">
      <c r="A536" s="907"/>
      <c r="B536" s="908" t="s">
        <v>510</v>
      </c>
      <c r="C536" s="909"/>
      <c r="D536" s="796"/>
      <c r="E536" s="847" t="s">
        <v>77</v>
      </c>
      <c r="F536" s="910"/>
      <c r="G536" s="797"/>
      <c r="H536" s="796"/>
      <c r="I536" s="888"/>
      <c r="J536" s="797"/>
      <c r="K536" s="796"/>
    </row>
    <row r="537" spans="1:11" ht="21.75" customHeight="1">
      <c r="A537" s="911"/>
      <c r="B537" s="908" t="s">
        <v>511</v>
      </c>
      <c r="C537" s="914">
        <v>1</v>
      </c>
      <c r="D537" s="846">
        <v>100</v>
      </c>
      <c r="E537" s="381"/>
      <c r="F537" s="913" t="s">
        <v>74</v>
      </c>
      <c r="G537" s="845"/>
      <c r="H537" s="846"/>
      <c r="I537" s="901"/>
      <c r="J537" s="801"/>
      <c r="K537" s="846" t="s">
        <v>111</v>
      </c>
    </row>
    <row r="538" spans="1:11" ht="21.75" customHeight="1">
      <c r="A538" s="916"/>
      <c r="B538" s="917" t="s">
        <v>512</v>
      </c>
      <c r="C538" s="918"/>
      <c r="D538" s="483"/>
      <c r="E538" s="803" t="s">
        <v>77</v>
      </c>
      <c r="F538" s="919"/>
      <c r="G538" s="381"/>
      <c r="H538" s="483"/>
      <c r="I538" s="920"/>
      <c r="J538" s="381"/>
      <c r="K538" s="483"/>
    </row>
    <row r="539" spans="1:11" ht="21.75" customHeight="1">
      <c r="A539" s="907"/>
      <c r="B539" s="915" t="s">
        <v>513</v>
      </c>
      <c r="C539" s="909">
        <v>1</v>
      </c>
      <c r="D539" s="796">
        <v>100</v>
      </c>
      <c r="E539" s="797"/>
      <c r="F539" s="910" t="s">
        <v>74</v>
      </c>
      <c r="G539" s="797"/>
      <c r="H539" s="796"/>
      <c r="I539" s="888"/>
      <c r="J539" s="859"/>
      <c r="K539" s="796" t="s">
        <v>111</v>
      </c>
    </row>
    <row r="540" spans="1:11" ht="21.75" customHeight="1">
      <c r="A540" s="907"/>
      <c r="B540" s="915" t="s">
        <v>514</v>
      </c>
      <c r="C540" s="909"/>
      <c r="D540" s="796"/>
      <c r="E540" s="803" t="s">
        <v>77</v>
      </c>
      <c r="F540" s="910"/>
      <c r="G540" s="797"/>
      <c r="H540" s="796"/>
      <c r="I540" s="888"/>
      <c r="J540" s="797"/>
      <c r="K540" s="796"/>
    </row>
    <row r="541" spans="1:11" ht="21.75" customHeight="1">
      <c r="A541" s="921"/>
      <c r="B541" s="915" t="s">
        <v>515</v>
      </c>
      <c r="C541" s="909">
        <v>1</v>
      </c>
      <c r="D541" s="796">
        <v>100</v>
      </c>
      <c r="E541" s="797"/>
      <c r="F541" s="910" t="s">
        <v>74</v>
      </c>
      <c r="G541" s="797"/>
      <c r="H541" s="796"/>
      <c r="I541" s="888"/>
      <c r="J541" s="801"/>
      <c r="K541" s="796" t="s">
        <v>111</v>
      </c>
    </row>
    <row r="542" spans="1:11" ht="21.75" customHeight="1">
      <c r="A542" s="871"/>
      <c r="B542" s="874" t="s">
        <v>516</v>
      </c>
      <c r="C542" s="809"/>
      <c r="D542" s="796"/>
      <c r="E542" s="797"/>
      <c r="F542" s="922"/>
      <c r="G542" s="797"/>
      <c r="H542" s="808"/>
      <c r="I542" s="383"/>
      <c r="J542" s="810"/>
      <c r="K542" s="796"/>
    </row>
    <row r="543" spans="1:11" ht="21.75" customHeight="1">
      <c r="A543" s="871"/>
      <c r="B543" s="875"/>
      <c r="C543" s="815"/>
      <c r="D543" s="796"/>
      <c r="E543" s="797"/>
      <c r="F543" s="923"/>
      <c r="G543" s="797"/>
      <c r="H543" s="796"/>
      <c r="I543" s="692"/>
      <c r="J543" s="797"/>
      <c r="K543" s="796"/>
    </row>
    <row r="544" spans="1:11" ht="21.75" customHeight="1">
      <c r="A544" s="790">
        <v>11</v>
      </c>
      <c r="B544" s="382" t="s">
        <v>436</v>
      </c>
      <c r="C544" s="815"/>
      <c r="D544" s="796"/>
      <c r="E544" s="797">
        <v>1</v>
      </c>
      <c r="F544" s="923"/>
      <c r="G544" s="797"/>
      <c r="H544" s="796"/>
      <c r="I544" s="692"/>
      <c r="J544" s="797"/>
      <c r="K544" s="796"/>
    </row>
    <row r="545" spans="1:11" ht="21.75" customHeight="1">
      <c r="A545" s="871"/>
      <c r="B545" s="924" t="s">
        <v>517</v>
      </c>
      <c r="C545" s="925">
        <v>1</v>
      </c>
      <c r="D545" s="796"/>
      <c r="E545" s="797"/>
      <c r="F545" s="870" t="s">
        <v>76</v>
      </c>
      <c r="G545" s="797"/>
      <c r="H545" s="796"/>
      <c r="I545" s="926"/>
      <c r="J545" s="801"/>
      <c r="K545" s="796" t="s">
        <v>111</v>
      </c>
    </row>
    <row r="546" spans="1:11" ht="21.75" customHeight="1">
      <c r="A546" s="898"/>
      <c r="B546" s="874" t="s">
        <v>518</v>
      </c>
      <c r="C546" s="809"/>
      <c r="D546" s="796"/>
      <c r="E546" s="797"/>
      <c r="F546" s="922"/>
      <c r="G546" s="797"/>
      <c r="H546" s="808"/>
      <c r="I546" s="383"/>
      <c r="J546" s="810"/>
      <c r="K546" s="796"/>
    </row>
    <row r="547" spans="1:11" ht="21.75" customHeight="1">
      <c r="A547" s="791">
        <v>12</v>
      </c>
      <c r="B547" s="382" t="s">
        <v>81</v>
      </c>
      <c r="C547" s="927"/>
      <c r="D547" s="796"/>
      <c r="E547" s="803" t="s">
        <v>77</v>
      </c>
      <c r="F547" s="928"/>
      <c r="G547" s="797"/>
      <c r="H547" s="796"/>
      <c r="I547" s="929"/>
      <c r="J547" s="797"/>
      <c r="K547" s="796"/>
    </row>
    <row r="548" spans="1:11" ht="21.75" customHeight="1">
      <c r="A548" s="871"/>
      <c r="B548" s="930" t="s">
        <v>519</v>
      </c>
      <c r="C548" s="931">
        <v>141</v>
      </c>
      <c r="D548" s="796">
        <v>100</v>
      </c>
      <c r="E548" s="803"/>
      <c r="F548" s="932" t="s">
        <v>82</v>
      </c>
      <c r="G548" s="797"/>
      <c r="H548" s="796"/>
      <c r="I548" s="933"/>
      <c r="J548" s="801"/>
      <c r="K548" s="796" t="s">
        <v>111</v>
      </c>
    </row>
    <row r="549" spans="1:11" ht="21.75" customHeight="1">
      <c r="A549" s="899"/>
      <c r="B549" s="875" t="s">
        <v>520</v>
      </c>
      <c r="C549" s="815"/>
      <c r="D549" s="796"/>
      <c r="E549" s="797"/>
      <c r="F549" s="923"/>
      <c r="G549" s="797"/>
      <c r="H549" s="808"/>
      <c r="I549" s="692"/>
      <c r="J549" s="810"/>
      <c r="K549" s="796"/>
    </row>
    <row r="550" spans="1:11" ht="21.75" customHeight="1">
      <c r="A550" s="899"/>
      <c r="B550" s="934" t="s">
        <v>57</v>
      </c>
      <c r="C550" s="925"/>
      <c r="D550" s="796"/>
      <c r="E550" s="797"/>
      <c r="F550" s="870"/>
      <c r="G550" s="797"/>
      <c r="H550" s="796"/>
      <c r="I550" s="926"/>
      <c r="J550" s="797"/>
      <c r="K550" s="796"/>
    </row>
    <row r="551" spans="1:11" ht="21.75" customHeight="1">
      <c r="A551" s="882"/>
      <c r="B551" s="930" t="s">
        <v>199</v>
      </c>
      <c r="C551" s="925"/>
      <c r="D551" s="796"/>
      <c r="E551" s="797"/>
      <c r="F551" s="870"/>
      <c r="G551" s="797"/>
      <c r="H551" s="796"/>
      <c r="I551" s="926"/>
      <c r="J551" s="797"/>
      <c r="K551" s="796"/>
    </row>
    <row r="552" spans="1:11" ht="21.75" customHeight="1">
      <c r="A552" s="882"/>
      <c r="B552" s="930" t="s">
        <v>200</v>
      </c>
      <c r="C552" s="935"/>
      <c r="D552" s="796"/>
      <c r="E552" s="797"/>
      <c r="F552" s="936"/>
      <c r="G552" s="797"/>
      <c r="H552" s="796"/>
      <c r="I552" s="937"/>
      <c r="J552" s="797"/>
      <c r="K552" s="796"/>
    </row>
    <row r="553" spans="1:11" ht="21.75" customHeight="1">
      <c r="A553" s="882"/>
      <c r="B553" s="930" t="s">
        <v>225</v>
      </c>
      <c r="C553" s="925"/>
      <c r="D553" s="796"/>
      <c r="E553" s="797"/>
      <c r="F553" s="870"/>
      <c r="G553" s="797"/>
      <c r="H553" s="796"/>
      <c r="I553" s="926"/>
      <c r="J553" s="797"/>
      <c r="K553" s="796"/>
    </row>
    <row r="554" spans="1:11" ht="21.75" customHeight="1">
      <c r="A554" s="884"/>
      <c r="B554" s="938" t="s">
        <v>202</v>
      </c>
      <c r="C554" s="939"/>
      <c r="D554" s="838"/>
      <c r="E554" s="839"/>
      <c r="F554" s="940"/>
      <c r="G554" s="839"/>
      <c r="H554" s="838"/>
      <c r="I554" s="941"/>
      <c r="J554" s="839"/>
      <c r="K554" s="838"/>
    </row>
  </sheetData>
  <mergeCells count="51">
    <mergeCell ref="B409:H409"/>
    <mergeCell ref="E410:K410"/>
    <mergeCell ref="A411:A413"/>
    <mergeCell ref="B411:B413"/>
    <mergeCell ref="C411:E411"/>
    <mergeCell ref="F411:F413"/>
    <mergeCell ref="G411:H411"/>
    <mergeCell ref="I411:J411"/>
    <mergeCell ref="K411:K413"/>
    <mergeCell ref="C412:C413"/>
    <mergeCell ref="E412:E413"/>
    <mergeCell ref="B405:J405"/>
    <mergeCell ref="B406:G406"/>
    <mergeCell ref="B407:G407"/>
    <mergeCell ref="I407:K407"/>
    <mergeCell ref="B408:H408"/>
    <mergeCell ref="I408:K408"/>
    <mergeCell ref="B193:H193"/>
    <mergeCell ref="E194:K194"/>
    <mergeCell ref="A195:A197"/>
    <mergeCell ref="B195:B197"/>
    <mergeCell ref="C195:E195"/>
    <mergeCell ref="F195:F197"/>
    <mergeCell ref="G195:H195"/>
    <mergeCell ref="I195:J195"/>
    <mergeCell ref="K195:K197"/>
    <mergeCell ref="C196:C197"/>
    <mergeCell ref="E196:E197"/>
    <mergeCell ref="B189:J189"/>
    <mergeCell ref="B190:J190"/>
    <mergeCell ref="B191:G191"/>
    <mergeCell ref="I191:K191"/>
    <mergeCell ref="B192:H192"/>
    <mergeCell ref="I192:K192"/>
    <mergeCell ref="K7:K9"/>
    <mergeCell ref="C7:E7"/>
    <mergeCell ref="G7:H7"/>
    <mergeCell ref="I7:J7"/>
    <mergeCell ref="A7:A9"/>
    <mergeCell ref="B7:B9"/>
    <mergeCell ref="C8:C9"/>
    <mergeCell ref="E8:E9"/>
    <mergeCell ref="F7:F9"/>
    <mergeCell ref="B1:J1"/>
    <mergeCell ref="B2:J2"/>
    <mergeCell ref="E6:K6"/>
    <mergeCell ref="B5:H5"/>
    <mergeCell ref="I3:K3"/>
    <mergeCell ref="I4:K4"/>
    <mergeCell ref="B3:G3"/>
    <mergeCell ref="B4:H4"/>
  </mergeCells>
  <pageMargins left="0.19685039370078741" right="0" top="0.39370078740157483" bottom="0.47244094488188981" header="0.39370078740157483" footer="0.39370078740157483"/>
  <pageSetup orientation="landscape" cellComments="asDisplayed" errors="blank" horizontalDpi="0" verticalDpi="0" r:id="rId1"/>
  <headerFooter>
    <oddFooter>&amp;Rหน้าที่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6"/>
  <sheetViews>
    <sheetView view="pageBreakPreview" zoomScaleNormal="100" zoomScaleSheetLayoutView="100" workbookViewId="0">
      <selection sqref="A1:XFD1"/>
    </sheetView>
  </sheetViews>
  <sheetFormatPr defaultRowHeight="21.75" customHeight="1"/>
  <cols>
    <col min="1" max="1" width="7" style="149" customWidth="1"/>
    <col min="2" max="2" width="53.5703125" style="132" customWidth="1"/>
    <col min="3" max="3" width="12.140625" style="132" customWidth="1"/>
    <col min="4" max="4" width="11" style="132" customWidth="1"/>
    <col min="5" max="5" width="12.7109375" style="132" customWidth="1"/>
    <col min="6" max="6" width="9.85546875" style="150" customWidth="1"/>
    <col min="7" max="7" width="11.85546875" style="132" customWidth="1"/>
    <col min="8" max="8" width="12.42578125" style="132" customWidth="1"/>
    <col min="9" max="9" width="13.42578125" style="132" customWidth="1"/>
    <col min="10" max="16384" width="9.140625" style="132"/>
  </cols>
  <sheetData>
    <row r="1" spans="1:9" ht="21.75" customHeight="1">
      <c r="B1" s="466" t="s">
        <v>589</v>
      </c>
      <c r="C1" s="466"/>
      <c r="D1" s="466"/>
      <c r="E1" s="466"/>
      <c r="F1" s="466"/>
      <c r="G1" s="466"/>
      <c r="H1" s="466"/>
      <c r="I1" s="150" t="s">
        <v>259</v>
      </c>
    </row>
    <row r="2" spans="1:9" ht="21.75" customHeight="1">
      <c r="B2" s="467" t="s">
        <v>207</v>
      </c>
      <c r="C2" s="467"/>
      <c r="D2" s="467"/>
      <c r="E2" s="467"/>
      <c r="F2" s="467"/>
      <c r="G2" s="467"/>
      <c r="H2" s="467"/>
    </row>
    <row r="3" spans="1:9" ht="21.75" customHeight="1">
      <c r="B3" s="132" t="s">
        <v>206</v>
      </c>
      <c r="F3" s="132"/>
      <c r="G3" s="467" t="s">
        <v>72</v>
      </c>
      <c r="H3" s="467"/>
    </row>
    <row r="4" spans="1:9" ht="21.75" customHeight="1">
      <c r="B4" s="467" t="s">
        <v>228</v>
      </c>
      <c r="C4" s="467"/>
      <c r="D4" s="467"/>
      <c r="E4" s="467"/>
      <c r="F4" s="467"/>
      <c r="G4" s="132" t="s">
        <v>67</v>
      </c>
    </row>
    <row r="5" spans="1:9" ht="21.75" customHeight="1">
      <c r="B5" s="467" t="s">
        <v>208</v>
      </c>
      <c r="C5" s="467"/>
      <c r="D5" s="467"/>
      <c r="E5" s="467"/>
      <c r="F5" s="467"/>
      <c r="G5" s="467"/>
      <c r="H5" s="467"/>
    </row>
    <row r="6" spans="1:9" ht="21.75" customHeight="1">
      <c r="A6" s="151"/>
      <c r="B6" s="123" t="s">
        <v>586</v>
      </c>
      <c r="C6" s="123"/>
      <c r="D6" s="123"/>
      <c r="E6" s="468" t="s">
        <v>588</v>
      </c>
      <c r="F6" s="468"/>
      <c r="G6" s="468"/>
      <c r="H6" s="468"/>
      <c r="I6" s="468"/>
    </row>
    <row r="7" spans="1:9" ht="21.75" customHeight="1">
      <c r="A7" s="475" t="s">
        <v>52</v>
      </c>
      <c r="B7" s="469" t="s">
        <v>53</v>
      </c>
      <c r="C7" s="472" t="s">
        <v>54</v>
      </c>
      <c r="D7" s="473"/>
      <c r="E7" s="474"/>
      <c r="F7" s="469" t="s">
        <v>55</v>
      </c>
      <c r="G7" s="472" t="s">
        <v>68</v>
      </c>
      <c r="H7" s="474"/>
      <c r="I7" s="469" t="s">
        <v>57</v>
      </c>
    </row>
    <row r="8" spans="1:9" ht="21.75" customHeight="1">
      <c r="A8" s="476"/>
      <c r="B8" s="470"/>
      <c r="C8" s="469" t="s">
        <v>60</v>
      </c>
      <c r="D8" s="152" t="s">
        <v>70</v>
      </c>
      <c r="E8" s="469" t="s">
        <v>61</v>
      </c>
      <c r="F8" s="470"/>
      <c r="G8" s="153" t="s">
        <v>64</v>
      </c>
      <c r="H8" s="154" t="s">
        <v>56</v>
      </c>
      <c r="I8" s="470"/>
    </row>
    <row r="9" spans="1:9" ht="21.75" customHeight="1">
      <c r="A9" s="477"/>
      <c r="B9" s="471"/>
      <c r="C9" s="471"/>
      <c r="D9" s="156" t="s">
        <v>69</v>
      </c>
      <c r="E9" s="471"/>
      <c r="F9" s="471"/>
      <c r="G9" s="157" t="s">
        <v>71</v>
      </c>
      <c r="H9" s="158" t="s">
        <v>71</v>
      </c>
      <c r="I9" s="471"/>
    </row>
    <row r="10" spans="1:9" ht="21.75" customHeight="1">
      <c r="A10" s="159"/>
      <c r="B10" s="160" t="s">
        <v>212</v>
      </c>
      <c r="C10" s="161"/>
      <c r="D10" s="161"/>
      <c r="E10" s="162"/>
      <c r="F10" s="161"/>
      <c r="G10" s="162"/>
      <c r="H10" s="161"/>
      <c r="I10" s="161"/>
    </row>
    <row r="11" spans="1:9" ht="21.75" customHeight="1">
      <c r="A11" s="163"/>
      <c r="B11" s="164" t="s">
        <v>230</v>
      </c>
      <c r="C11" s="165"/>
      <c r="D11" s="165"/>
      <c r="E11" s="166"/>
      <c r="F11" s="165"/>
      <c r="G11" s="166"/>
      <c r="H11" s="167"/>
      <c r="I11" s="165"/>
    </row>
    <row r="12" spans="1:9" ht="21.75" customHeight="1">
      <c r="A12" s="169"/>
      <c r="B12" s="170"/>
      <c r="C12" s="165"/>
      <c r="D12" s="165"/>
      <c r="E12" s="166"/>
      <c r="F12" s="165"/>
      <c r="G12" s="166"/>
      <c r="H12" s="167"/>
      <c r="I12" s="165"/>
    </row>
    <row r="13" spans="1:9" ht="21.75" customHeight="1">
      <c r="A13" s="171"/>
      <c r="B13" s="164"/>
      <c r="C13" s="165"/>
      <c r="D13" s="165"/>
      <c r="E13" s="166"/>
      <c r="F13" s="165"/>
      <c r="G13" s="166"/>
      <c r="H13" s="167"/>
      <c r="I13" s="165"/>
    </row>
    <row r="14" spans="1:9" ht="21.75" customHeight="1">
      <c r="A14" s="172"/>
      <c r="B14" s="93"/>
      <c r="C14" s="165"/>
      <c r="D14" s="165"/>
      <c r="E14" s="166"/>
      <c r="F14" s="165"/>
      <c r="G14" s="165"/>
      <c r="H14" s="173"/>
      <c r="I14" s="165"/>
    </row>
    <row r="15" spans="1:9" ht="21.75" customHeight="1">
      <c r="A15" s="174"/>
      <c r="B15" s="175"/>
      <c r="C15" s="165"/>
      <c r="D15" s="165"/>
      <c r="E15" s="166"/>
      <c r="F15" s="165"/>
      <c r="G15" s="165"/>
      <c r="H15" s="176"/>
      <c r="I15" s="165"/>
    </row>
    <row r="16" spans="1:9" ht="21.75" customHeight="1">
      <c r="A16" s="172"/>
      <c r="B16" s="175"/>
      <c r="C16" s="165"/>
      <c r="D16" s="165"/>
      <c r="E16" s="166"/>
      <c r="F16" s="165"/>
      <c r="G16" s="165"/>
      <c r="H16" s="176"/>
      <c r="I16" s="165"/>
    </row>
    <row r="17" spans="1:9" ht="21.75" customHeight="1">
      <c r="A17" s="177"/>
      <c r="B17" s="175"/>
      <c r="C17" s="165"/>
      <c r="D17" s="165"/>
      <c r="E17" s="166"/>
      <c r="F17" s="165"/>
      <c r="G17" s="165"/>
      <c r="H17" s="176"/>
      <c r="I17" s="165"/>
    </row>
    <row r="18" spans="1:9" ht="21.75" customHeight="1">
      <c r="A18" s="178"/>
      <c r="B18" s="175"/>
      <c r="C18" s="165"/>
      <c r="D18" s="165"/>
      <c r="E18" s="166"/>
      <c r="F18" s="165"/>
      <c r="G18" s="165"/>
      <c r="H18" s="176"/>
      <c r="I18" s="165"/>
    </row>
    <row r="19" spans="1:9" ht="21.75" customHeight="1">
      <c r="A19" s="171"/>
      <c r="B19" s="95"/>
      <c r="C19" s="165"/>
      <c r="D19" s="165"/>
      <c r="E19" s="166"/>
      <c r="F19" s="165"/>
      <c r="G19" s="165"/>
      <c r="H19" s="176"/>
      <c r="I19" s="165"/>
    </row>
    <row r="20" spans="1:9" ht="21.75" customHeight="1">
      <c r="A20" s="171"/>
      <c r="B20" s="179"/>
      <c r="C20" s="165"/>
      <c r="D20" s="165"/>
      <c r="E20" s="166"/>
      <c r="F20" s="165"/>
      <c r="G20" s="165"/>
      <c r="H20" s="176"/>
      <c r="I20" s="165"/>
    </row>
    <row r="21" spans="1:9" ht="21.75" customHeight="1">
      <c r="A21" s="172"/>
      <c r="B21" s="93"/>
      <c r="C21" s="165"/>
      <c r="D21" s="165"/>
      <c r="E21" s="166"/>
      <c r="F21" s="165"/>
      <c r="G21" s="165"/>
      <c r="H21" s="176"/>
      <c r="I21" s="165"/>
    </row>
    <row r="22" spans="1:9" ht="21.75" customHeight="1">
      <c r="A22" s="172"/>
      <c r="B22" s="179"/>
      <c r="C22" s="165"/>
      <c r="D22" s="165"/>
      <c r="E22" s="166"/>
      <c r="F22" s="165"/>
      <c r="G22" s="165"/>
      <c r="H22" s="176"/>
      <c r="I22" s="165"/>
    </row>
    <row r="23" spans="1:9" ht="21.75" customHeight="1">
      <c r="A23" s="180"/>
      <c r="B23" s="93"/>
      <c r="C23" s="165"/>
      <c r="D23" s="165"/>
      <c r="E23" s="166"/>
      <c r="F23" s="165"/>
      <c r="G23" s="165"/>
      <c r="H23" s="176"/>
      <c r="I23" s="165"/>
    </row>
    <row r="24" spans="1:9" ht="21.75" customHeight="1">
      <c r="A24" s="181"/>
      <c r="B24" s="165"/>
      <c r="C24" s="165"/>
      <c r="D24" s="165"/>
      <c r="E24" s="166"/>
      <c r="F24" s="165"/>
      <c r="G24" s="165"/>
      <c r="H24" s="182"/>
      <c r="I24" s="165"/>
    </row>
    <row r="25" spans="1:9" ht="21.75" customHeight="1">
      <c r="A25" s="181"/>
      <c r="B25" s="165"/>
      <c r="C25" s="165"/>
      <c r="D25" s="165"/>
      <c r="E25" s="166"/>
      <c r="F25" s="165"/>
      <c r="G25" s="166"/>
      <c r="H25" s="165"/>
      <c r="I25" s="165"/>
    </row>
    <row r="26" spans="1:9" ht="21.75" customHeight="1">
      <c r="A26" s="183"/>
      <c r="B26" s="184" t="s">
        <v>258</v>
      </c>
      <c r="C26" s="158"/>
      <c r="D26" s="158"/>
      <c r="E26" s="157"/>
      <c r="F26" s="158"/>
      <c r="G26" s="157"/>
      <c r="H26" s="184">
        <f>SUM(H11)</f>
        <v>0</v>
      </c>
      <c r="I26" s="158"/>
    </row>
    <row r="27" spans="1:9" ht="21.75" customHeight="1">
      <c r="A27" s="334">
        <v>1</v>
      </c>
      <c r="B27" s="73" t="s">
        <v>231</v>
      </c>
      <c r="C27" s="103">
        <v>10</v>
      </c>
      <c r="D27" s="124"/>
      <c r="E27" s="103">
        <v>10</v>
      </c>
      <c r="F27" s="108" t="s">
        <v>232</v>
      </c>
      <c r="G27" s="130"/>
      <c r="H27" s="124"/>
      <c r="I27" s="115"/>
    </row>
    <row r="28" spans="1:9" ht="21.75" customHeight="1">
      <c r="A28" s="334">
        <v>2</v>
      </c>
      <c r="B28" s="77" t="s">
        <v>233</v>
      </c>
      <c r="C28" s="80">
        <v>20</v>
      </c>
      <c r="D28" s="124"/>
      <c r="E28" s="80">
        <v>20</v>
      </c>
      <c r="F28" s="106" t="s">
        <v>232</v>
      </c>
      <c r="G28" s="130"/>
      <c r="H28" s="124"/>
      <c r="I28" s="188"/>
    </row>
    <row r="29" spans="1:9" ht="21.75" customHeight="1">
      <c r="A29" s="334">
        <v>3</v>
      </c>
      <c r="B29" s="79" t="s">
        <v>234</v>
      </c>
      <c r="C29" s="80">
        <v>80</v>
      </c>
      <c r="D29" s="124"/>
      <c r="E29" s="80">
        <v>80</v>
      </c>
      <c r="F29" s="106" t="s">
        <v>232</v>
      </c>
      <c r="G29" s="130"/>
      <c r="H29" s="124"/>
      <c r="I29" s="188"/>
    </row>
    <row r="30" spans="1:9" ht="21.75" customHeight="1">
      <c r="A30" s="334">
        <v>4</v>
      </c>
      <c r="B30" s="77" t="s">
        <v>235</v>
      </c>
      <c r="C30" s="80">
        <v>2</v>
      </c>
      <c r="D30" s="124"/>
      <c r="E30" s="80">
        <v>2</v>
      </c>
      <c r="F30" s="107" t="s">
        <v>74</v>
      </c>
      <c r="G30" s="130"/>
      <c r="H30" s="124"/>
      <c r="I30" s="190"/>
    </row>
    <row r="31" spans="1:9" ht="21.75" customHeight="1">
      <c r="A31" s="334">
        <v>5</v>
      </c>
      <c r="B31" s="77" t="s">
        <v>236</v>
      </c>
      <c r="C31" s="80">
        <v>1</v>
      </c>
      <c r="D31" s="124"/>
      <c r="E31" s="80">
        <v>1</v>
      </c>
      <c r="F31" s="108" t="s">
        <v>237</v>
      </c>
      <c r="G31" s="130"/>
      <c r="H31" s="124"/>
      <c r="I31" s="190"/>
    </row>
    <row r="32" spans="1:9" ht="21.75" customHeight="1">
      <c r="A32" s="334">
        <v>6</v>
      </c>
      <c r="B32" s="77" t="s">
        <v>238</v>
      </c>
      <c r="C32" s="80">
        <v>1</v>
      </c>
      <c r="D32" s="124"/>
      <c r="E32" s="80">
        <v>1</v>
      </c>
      <c r="F32" s="108" t="s">
        <v>237</v>
      </c>
      <c r="G32" s="130"/>
      <c r="H32" s="124"/>
      <c r="I32" s="191"/>
    </row>
    <row r="33" spans="1:9" ht="21.75" customHeight="1">
      <c r="A33" s="334">
        <v>7</v>
      </c>
      <c r="B33" s="77" t="s">
        <v>239</v>
      </c>
      <c r="C33" s="80">
        <v>3</v>
      </c>
      <c r="D33" s="124"/>
      <c r="E33" s="80">
        <v>3</v>
      </c>
      <c r="F33" s="108" t="s">
        <v>237</v>
      </c>
      <c r="G33" s="130"/>
      <c r="H33" s="124"/>
      <c r="I33" s="190"/>
    </row>
    <row r="34" spans="1:9" ht="21.75" customHeight="1">
      <c r="A34" s="334">
        <v>8</v>
      </c>
      <c r="B34" s="77" t="s">
        <v>240</v>
      </c>
      <c r="C34" s="80">
        <v>2</v>
      </c>
      <c r="D34" s="124"/>
      <c r="E34" s="80">
        <v>2</v>
      </c>
      <c r="F34" s="108" t="s">
        <v>232</v>
      </c>
      <c r="G34" s="130"/>
      <c r="H34" s="124"/>
      <c r="I34" s="190"/>
    </row>
    <row r="35" spans="1:9" ht="21.75" customHeight="1">
      <c r="A35" s="334">
        <v>9</v>
      </c>
      <c r="B35" s="77" t="s">
        <v>241</v>
      </c>
      <c r="C35" s="80">
        <v>3</v>
      </c>
      <c r="D35" s="124"/>
      <c r="E35" s="80">
        <v>3</v>
      </c>
      <c r="F35" s="107" t="s">
        <v>232</v>
      </c>
      <c r="G35" s="130"/>
      <c r="H35" s="124"/>
      <c r="I35" s="114"/>
    </row>
    <row r="36" spans="1:9" ht="21.75" customHeight="1">
      <c r="A36" s="334">
        <v>10</v>
      </c>
      <c r="B36" s="77" t="s">
        <v>242</v>
      </c>
      <c r="C36" s="80">
        <v>2</v>
      </c>
      <c r="D36" s="124"/>
      <c r="E36" s="80">
        <v>2</v>
      </c>
      <c r="F36" s="107" t="s">
        <v>109</v>
      </c>
      <c r="G36" s="130"/>
      <c r="H36" s="124"/>
      <c r="I36" s="114"/>
    </row>
    <row r="37" spans="1:9" ht="21.75" customHeight="1">
      <c r="A37" s="334">
        <v>11</v>
      </c>
      <c r="B37" s="77" t="s">
        <v>243</v>
      </c>
      <c r="C37" s="80">
        <v>1</v>
      </c>
      <c r="D37" s="124"/>
      <c r="E37" s="80">
        <v>1</v>
      </c>
      <c r="F37" s="108" t="s">
        <v>74</v>
      </c>
      <c r="G37" s="130"/>
      <c r="H37" s="124"/>
      <c r="I37" s="190"/>
    </row>
    <row r="38" spans="1:9" ht="21.75" customHeight="1">
      <c r="A38" s="334">
        <v>12</v>
      </c>
      <c r="B38" s="77" t="s">
        <v>244</v>
      </c>
      <c r="C38" s="80">
        <v>1</v>
      </c>
      <c r="D38" s="124"/>
      <c r="E38" s="80">
        <v>1</v>
      </c>
      <c r="F38" s="108" t="s">
        <v>237</v>
      </c>
      <c r="G38" s="130"/>
      <c r="H38" s="124"/>
      <c r="I38" s="190"/>
    </row>
    <row r="39" spans="1:9" ht="21.75" customHeight="1">
      <c r="A39" s="334">
        <v>13</v>
      </c>
      <c r="B39" s="77" t="s">
        <v>245</v>
      </c>
      <c r="C39" s="80">
        <v>1</v>
      </c>
      <c r="D39" s="124"/>
      <c r="E39" s="80">
        <v>1</v>
      </c>
      <c r="F39" s="108" t="s">
        <v>237</v>
      </c>
      <c r="G39" s="130"/>
      <c r="H39" s="124"/>
      <c r="I39" s="190"/>
    </row>
    <row r="40" spans="1:9" ht="21.75" customHeight="1">
      <c r="A40" s="334">
        <v>14</v>
      </c>
      <c r="B40" s="77" t="s">
        <v>246</v>
      </c>
      <c r="C40" s="80">
        <v>1</v>
      </c>
      <c r="D40" s="124"/>
      <c r="E40" s="80">
        <v>1</v>
      </c>
      <c r="F40" s="109" t="s">
        <v>232</v>
      </c>
      <c r="G40" s="130"/>
      <c r="H40" s="124"/>
      <c r="I40" s="190"/>
    </row>
    <row r="41" spans="1:9" ht="21.75" customHeight="1">
      <c r="A41" s="334">
        <v>15</v>
      </c>
      <c r="B41" s="77" t="s">
        <v>247</v>
      </c>
      <c r="C41" s="80">
        <v>2</v>
      </c>
      <c r="D41" s="124"/>
      <c r="E41" s="80">
        <v>2</v>
      </c>
      <c r="F41" s="109" t="s">
        <v>237</v>
      </c>
      <c r="G41" s="130"/>
      <c r="H41" s="124"/>
      <c r="I41" s="190"/>
    </row>
    <row r="42" spans="1:9" ht="21.75" customHeight="1">
      <c r="A42" s="334">
        <v>16</v>
      </c>
      <c r="B42" s="77" t="s">
        <v>248</v>
      </c>
      <c r="C42" s="80">
        <v>1</v>
      </c>
      <c r="D42" s="124"/>
      <c r="E42" s="80">
        <v>1</v>
      </c>
      <c r="F42" s="109" t="s">
        <v>232</v>
      </c>
      <c r="G42" s="130"/>
      <c r="H42" s="124"/>
      <c r="I42" s="190"/>
    </row>
    <row r="43" spans="1:9" ht="21.75" customHeight="1">
      <c r="A43" s="334">
        <v>17</v>
      </c>
      <c r="B43" s="77" t="s">
        <v>249</v>
      </c>
      <c r="C43" s="90">
        <v>1</v>
      </c>
      <c r="D43" s="147"/>
      <c r="E43" s="90">
        <v>1</v>
      </c>
      <c r="F43" s="109" t="s">
        <v>237</v>
      </c>
      <c r="G43" s="200"/>
      <c r="H43" s="147"/>
      <c r="I43" s="190"/>
    </row>
    <row r="44" spans="1:9" ht="21.75" customHeight="1">
      <c r="A44" s="342">
        <v>18</v>
      </c>
      <c r="B44" s="142" t="s">
        <v>250</v>
      </c>
      <c r="C44" s="145">
        <v>3</v>
      </c>
      <c r="D44" s="195"/>
      <c r="E44" s="145">
        <v>3</v>
      </c>
      <c r="F44" s="143" t="s">
        <v>251</v>
      </c>
      <c r="G44" s="196"/>
      <c r="H44" s="195"/>
      <c r="I44" s="198"/>
    </row>
    <row r="45" spans="1:9" ht="21.75" customHeight="1">
      <c r="A45" s="341">
        <v>19</v>
      </c>
      <c r="B45" s="73" t="s">
        <v>252</v>
      </c>
      <c r="C45" s="80">
        <v>11</v>
      </c>
      <c r="D45" s="124"/>
      <c r="E45" s="80">
        <v>11</v>
      </c>
      <c r="F45" s="107" t="s">
        <v>232</v>
      </c>
      <c r="G45" s="130"/>
      <c r="H45" s="124"/>
      <c r="I45" s="346"/>
    </row>
    <row r="46" spans="1:9" ht="21.75" customHeight="1">
      <c r="A46" s="334">
        <v>20</v>
      </c>
      <c r="B46" s="73" t="s">
        <v>253</v>
      </c>
      <c r="C46" s="80">
        <v>1</v>
      </c>
      <c r="D46" s="124"/>
      <c r="E46" s="80">
        <v>1</v>
      </c>
      <c r="F46" s="107" t="s">
        <v>74</v>
      </c>
      <c r="G46" s="200"/>
      <c r="H46" s="124"/>
      <c r="I46" s="191"/>
    </row>
    <row r="47" spans="1:9" ht="21.75" customHeight="1">
      <c r="A47" s="334">
        <v>21</v>
      </c>
      <c r="B47" s="77" t="s">
        <v>254</v>
      </c>
      <c r="C47" s="80">
        <v>11</v>
      </c>
      <c r="D47" s="124"/>
      <c r="E47" s="80">
        <v>11</v>
      </c>
      <c r="F47" s="203" t="s">
        <v>232</v>
      </c>
      <c r="G47" s="130"/>
      <c r="H47" s="124"/>
      <c r="I47" s="199"/>
    </row>
    <row r="48" spans="1:9" ht="21.75" customHeight="1">
      <c r="A48" s="334">
        <v>22</v>
      </c>
      <c r="B48" s="77" t="s">
        <v>255</v>
      </c>
      <c r="C48" s="80">
        <v>16</v>
      </c>
      <c r="D48" s="147"/>
      <c r="E48" s="80">
        <v>16</v>
      </c>
      <c r="F48" s="205" t="s">
        <v>251</v>
      </c>
      <c r="G48" s="130"/>
      <c r="H48" s="124"/>
      <c r="I48" s="204"/>
    </row>
    <row r="49" spans="1:9" ht="21.75" customHeight="1">
      <c r="A49" s="334">
        <v>23</v>
      </c>
      <c r="B49" s="77" t="s">
        <v>256</v>
      </c>
      <c r="C49" s="80">
        <v>30</v>
      </c>
      <c r="D49" s="124"/>
      <c r="E49" s="80">
        <v>30</v>
      </c>
      <c r="F49" s="205" t="s">
        <v>257</v>
      </c>
      <c r="G49" s="200"/>
      <c r="H49" s="124"/>
      <c r="I49" s="204"/>
    </row>
    <row r="50" spans="1:9" ht="21.75" customHeight="1">
      <c r="A50" s="334"/>
      <c r="B50" s="167" t="s">
        <v>258</v>
      </c>
      <c r="C50" s="344"/>
      <c r="D50" s="124"/>
      <c r="E50" s="130"/>
      <c r="F50" s="205"/>
      <c r="G50" s="130"/>
      <c r="H50" s="126"/>
      <c r="I50" s="115"/>
    </row>
    <row r="51" spans="1:9" ht="21.75" customHeight="1">
      <c r="A51" s="334"/>
      <c r="B51" s="343"/>
      <c r="C51" s="80"/>
      <c r="D51" s="124"/>
      <c r="E51" s="130"/>
      <c r="F51" s="106"/>
      <c r="G51" s="130"/>
      <c r="H51" s="124"/>
      <c r="I51" s="119"/>
    </row>
    <row r="52" spans="1:9" ht="21.75" customHeight="1">
      <c r="A52" s="334"/>
      <c r="B52" s="343"/>
      <c r="C52" s="80"/>
      <c r="D52" s="124"/>
      <c r="E52" s="130"/>
      <c r="F52" s="106"/>
      <c r="G52" s="130"/>
      <c r="H52" s="124"/>
      <c r="I52" s="119"/>
    </row>
    <row r="53" spans="1:9" ht="21.75" customHeight="1">
      <c r="A53" s="334"/>
      <c r="B53" s="77"/>
      <c r="C53" s="80"/>
      <c r="D53" s="124"/>
      <c r="E53" s="131"/>
      <c r="F53" s="106"/>
      <c r="G53" s="130"/>
      <c r="H53" s="124"/>
      <c r="I53" s="190"/>
    </row>
    <row r="54" spans="1:9" ht="21.75" customHeight="1">
      <c r="A54" s="334"/>
      <c r="B54" s="77"/>
      <c r="C54" s="80"/>
      <c r="D54" s="124"/>
      <c r="E54" s="131"/>
      <c r="F54" s="106"/>
      <c r="G54" s="130"/>
      <c r="H54" s="124"/>
      <c r="I54" s="190"/>
    </row>
    <row r="55" spans="1:9" ht="21.75" customHeight="1">
      <c r="A55" s="334"/>
      <c r="B55" s="77"/>
      <c r="C55" s="80"/>
      <c r="D55" s="124"/>
      <c r="E55" s="187"/>
      <c r="F55" s="106"/>
      <c r="G55" s="130"/>
      <c r="H55" s="124"/>
      <c r="I55" s="190"/>
    </row>
    <row r="56" spans="1:9" ht="21.75" customHeight="1">
      <c r="A56" s="334"/>
      <c r="B56" s="77"/>
      <c r="C56" s="80"/>
      <c r="D56" s="124"/>
      <c r="E56" s="131"/>
      <c r="F56" s="106"/>
      <c r="G56" s="130"/>
      <c r="H56" s="124"/>
      <c r="I56" s="190"/>
    </row>
    <row r="57" spans="1:9" ht="21.75" customHeight="1">
      <c r="A57" s="334"/>
      <c r="B57" s="73"/>
      <c r="C57" s="80"/>
      <c r="D57" s="124"/>
      <c r="E57" s="187"/>
      <c r="F57" s="106"/>
      <c r="G57" s="130"/>
      <c r="H57" s="124"/>
      <c r="I57" s="190"/>
    </row>
    <row r="58" spans="1:9" ht="21.75" customHeight="1">
      <c r="A58" s="334"/>
      <c r="B58" s="77"/>
      <c r="C58" s="80"/>
      <c r="D58" s="124"/>
      <c r="E58" s="130"/>
      <c r="F58" s="106"/>
      <c r="G58" s="130"/>
      <c r="H58" s="124"/>
      <c r="I58" s="190"/>
    </row>
    <row r="59" spans="1:9" ht="21.75" customHeight="1">
      <c r="A59" s="334"/>
      <c r="B59" s="77"/>
      <c r="C59" s="80"/>
      <c r="D59" s="124"/>
      <c r="E59" s="187"/>
      <c r="F59" s="106"/>
      <c r="G59" s="130"/>
      <c r="H59" s="124"/>
      <c r="I59" s="190"/>
    </row>
    <row r="60" spans="1:9" ht="21.75" customHeight="1">
      <c r="A60" s="334"/>
      <c r="B60" s="77"/>
      <c r="C60" s="80"/>
      <c r="D60" s="124"/>
      <c r="E60" s="131"/>
      <c r="F60" s="106"/>
      <c r="G60" s="130"/>
      <c r="H60" s="124"/>
      <c r="I60" s="190"/>
    </row>
    <row r="61" spans="1:9" ht="21.75" customHeight="1">
      <c r="A61" s="334"/>
      <c r="B61" s="77"/>
      <c r="C61" s="80"/>
      <c r="D61" s="124"/>
      <c r="E61" s="187"/>
      <c r="F61" s="106"/>
      <c r="G61" s="130"/>
      <c r="H61" s="124"/>
      <c r="I61" s="190"/>
    </row>
    <row r="62" spans="1:9" ht="21.75" customHeight="1">
      <c r="A62" s="214"/>
      <c r="B62" s="215"/>
      <c r="C62" s="145"/>
      <c r="D62" s="195"/>
      <c r="E62" s="196"/>
      <c r="F62" s="217"/>
      <c r="G62" s="196"/>
      <c r="H62" s="144"/>
      <c r="I62" s="197"/>
    </row>
    <row r="63" spans="1:9" ht="21.75" customHeight="1">
      <c r="B63" s="466" t="s">
        <v>589</v>
      </c>
      <c r="C63" s="466"/>
      <c r="D63" s="466"/>
      <c r="E63" s="466"/>
      <c r="F63" s="466"/>
      <c r="G63" s="466"/>
      <c r="H63" s="466"/>
    </row>
    <row r="64" spans="1:9" ht="21.75" customHeight="1">
      <c r="B64" s="132" t="s">
        <v>290</v>
      </c>
      <c r="F64" s="132"/>
    </row>
    <row r="65" spans="1:9" ht="21.75" customHeight="1">
      <c r="B65" s="132" t="s">
        <v>206</v>
      </c>
      <c r="F65" s="132"/>
      <c r="H65" s="132" t="s">
        <v>72</v>
      </c>
    </row>
    <row r="66" spans="1:9" ht="21.75" customHeight="1">
      <c r="B66" s="132" t="s">
        <v>291</v>
      </c>
      <c r="F66" s="132"/>
      <c r="H66" s="132" t="s">
        <v>67</v>
      </c>
    </row>
    <row r="67" spans="1:9" ht="21.75" customHeight="1">
      <c r="B67" s="467" t="s">
        <v>208</v>
      </c>
      <c r="C67" s="467"/>
      <c r="D67" s="467"/>
      <c r="E67" s="467"/>
      <c r="F67" s="467"/>
      <c r="G67" s="467"/>
      <c r="H67" s="467"/>
    </row>
    <row r="68" spans="1:9" ht="21.75" customHeight="1">
      <c r="A68" s="151"/>
      <c r="B68" s="123" t="s">
        <v>586</v>
      </c>
      <c r="C68" s="123"/>
      <c r="D68" s="123"/>
      <c r="E68" s="468" t="s">
        <v>588</v>
      </c>
      <c r="F68" s="468"/>
      <c r="G68" s="468"/>
      <c r="H68" s="468"/>
      <c r="I68" s="468"/>
    </row>
    <row r="69" spans="1:9" ht="21.75" customHeight="1">
      <c r="A69" s="475" t="s">
        <v>52</v>
      </c>
      <c r="B69" s="469" t="s">
        <v>53</v>
      </c>
      <c r="C69" s="472" t="s">
        <v>54</v>
      </c>
      <c r="D69" s="473"/>
      <c r="E69" s="474"/>
      <c r="F69" s="469" t="s">
        <v>55</v>
      </c>
      <c r="G69" s="472" t="s">
        <v>68</v>
      </c>
      <c r="H69" s="474"/>
      <c r="I69" s="469" t="s">
        <v>57</v>
      </c>
    </row>
    <row r="70" spans="1:9" ht="21.75" customHeight="1">
      <c r="A70" s="476"/>
      <c r="B70" s="470"/>
      <c r="C70" s="469" t="s">
        <v>60</v>
      </c>
      <c r="D70" s="152" t="s">
        <v>70</v>
      </c>
      <c r="E70" s="469" t="s">
        <v>61</v>
      </c>
      <c r="F70" s="470"/>
      <c r="G70" s="153" t="s">
        <v>64</v>
      </c>
      <c r="H70" s="154" t="s">
        <v>56</v>
      </c>
      <c r="I70" s="470"/>
    </row>
    <row r="71" spans="1:9" ht="21.75" customHeight="1">
      <c r="A71" s="477"/>
      <c r="B71" s="471"/>
      <c r="C71" s="471"/>
      <c r="D71" s="156" t="s">
        <v>69</v>
      </c>
      <c r="E71" s="471"/>
      <c r="F71" s="471"/>
      <c r="G71" s="157" t="s">
        <v>71</v>
      </c>
      <c r="H71" s="158" t="s">
        <v>71</v>
      </c>
      <c r="I71" s="471"/>
    </row>
    <row r="72" spans="1:9" ht="21.75" customHeight="1">
      <c r="A72" s="159"/>
      <c r="B72" s="489" t="s">
        <v>212</v>
      </c>
      <c r="C72" s="161"/>
      <c r="D72" s="161"/>
      <c r="E72" s="162"/>
      <c r="F72" s="161"/>
      <c r="G72" s="162"/>
      <c r="H72" s="161"/>
      <c r="I72" s="161"/>
    </row>
    <row r="73" spans="1:9" ht="21.75" customHeight="1">
      <c r="A73" s="490"/>
      <c r="B73" s="93" t="s">
        <v>230</v>
      </c>
      <c r="C73" s="491"/>
      <c r="D73" s="491"/>
      <c r="E73" s="492"/>
      <c r="F73" s="491"/>
      <c r="G73" s="492"/>
      <c r="H73" s="493"/>
      <c r="I73" s="491"/>
    </row>
    <row r="74" spans="1:9" ht="21.75" customHeight="1">
      <c r="A74" s="490"/>
      <c r="B74" s="495"/>
      <c r="C74" s="491"/>
      <c r="D74" s="491"/>
      <c r="E74" s="492"/>
      <c r="F74" s="491"/>
      <c r="G74" s="492"/>
      <c r="H74" s="493"/>
      <c r="I74" s="491"/>
    </row>
    <row r="75" spans="1:9" ht="21.75" customHeight="1">
      <c r="A75" s="496"/>
      <c r="B75" s="164"/>
      <c r="C75" s="491"/>
      <c r="D75" s="491"/>
      <c r="E75" s="492"/>
      <c r="F75" s="491"/>
      <c r="G75" s="492"/>
      <c r="H75" s="493"/>
      <c r="I75" s="491"/>
    </row>
    <row r="76" spans="1:9" ht="21.75" customHeight="1">
      <c r="A76" s="490"/>
      <c r="B76" s="164"/>
      <c r="C76" s="491"/>
      <c r="D76" s="491"/>
      <c r="E76" s="492"/>
      <c r="F76" s="491"/>
      <c r="G76" s="492"/>
      <c r="H76" s="493"/>
      <c r="I76" s="491"/>
    </row>
    <row r="77" spans="1:9" ht="21.75" customHeight="1">
      <c r="A77" s="490"/>
      <c r="B77" s="164"/>
      <c r="C77" s="491"/>
      <c r="D77" s="491"/>
      <c r="E77" s="492"/>
      <c r="F77" s="491"/>
      <c r="G77" s="492"/>
      <c r="H77" s="493"/>
      <c r="I77" s="491"/>
    </row>
    <row r="78" spans="1:9" ht="21.75" customHeight="1">
      <c r="A78" s="490"/>
      <c r="B78" s="164"/>
      <c r="C78" s="491"/>
      <c r="D78" s="491"/>
      <c r="E78" s="492"/>
      <c r="F78" s="491"/>
      <c r="G78" s="492"/>
      <c r="H78" s="493"/>
      <c r="I78" s="491"/>
    </row>
    <row r="79" spans="1:9" ht="21.75" customHeight="1">
      <c r="A79" s="174"/>
      <c r="B79" s="164"/>
      <c r="C79" s="491"/>
      <c r="D79" s="491"/>
      <c r="E79" s="492"/>
      <c r="F79" s="491"/>
      <c r="G79" s="492"/>
      <c r="H79" s="493"/>
      <c r="I79" s="491"/>
    </row>
    <row r="80" spans="1:9" ht="21.75" customHeight="1">
      <c r="A80" s="497"/>
      <c r="B80" s="164"/>
      <c r="C80" s="491"/>
      <c r="D80" s="491"/>
      <c r="E80" s="492"/>
      <c r="F80" s="491"/>
      <c r="G80" s="492"/>
      <c r="H80" s="493"/>
      <c r="I80" s="491"/>
    </row>
    <row r="81" spans="1:9" ht="21.75" customHeight="1">
      <c r="A81" s="497"/>
      <c r="B81" s="164"/>
      <c r="C81" s="491"/>
      <c r="D81" s="491"/>
      <c r="E81" s="492"/>
      <c r="F81" s="491"/>
      <c r="G81" s="492"/>
      <c r="H81" s="493"/>
      <c r="I81" s="491"/>
    </row>
    <row r="82" spans="1:9" ht="21.75" customHeight="1">
      <c r="A82" s="498"/>
      <c r="B82" s="164"/>
      <c r="C82" s="491"/>
      <c r="D82" s="491"/>
      <c r="E82" s="492"/>
      <c r="F82" s="491"/>
      <c r="G82" s="492"/>
      <c r="H82" s="493"/>
      <c r="I82" s="491"/>
    </row>
    <row r="83" spans="1:9" ht="21.75" customHeight="1">
      <c r="A83" s="497"/>
      <c r="B83" s="170"/>
      <c r="C83" s="491"/>
      <c r="D83" s="491"/>
      <c r="E83" s="492"/>
      <c r="F83" s="491"/>
      <c r="G83" s="492"/>
      <c r="H83" s="493"/>
      <c r="I83" s="491"/>
    </row>
    <row r="84" spans="1:9" ht="21.75" customHeight="1">
      <c r="A84" s="172"/>
      <c r="B84" s="179"/>
      <c r="C84" s="491"/>
      <c r="D84" s="491"/>
      <c r="E84" s="492"/>
      <c r="F84" s="491"/>
      <c r="G84" s="492"/>
      <c r="H84" s="493"/>
      <c r="I84" s="491"/>
    </row>
    <row r="85" spans="1:9" ht="21.75" customHeight="1">
      <c r="A85" s="499"/>
      <c r="B85" s="491"/>
      <c r="C85" s="491"/>
      <c r="D85" s="491"/>
      <c r="E85" s="492"/>
      <c r="F85" s="491"/>
      <c r="G85" s="492"/>
      <c r="H85" s="493"/>
      <c r="I85" s="491"/>
    </row>
    <row r="86" spans="1:9" ht="21.75" customHeight="1">
      <c r="A86" s="499"/>
      <c r="B86" s="491"/>
      <c r="C86" s="491"/>
      <c r="D86" s="491"/>
      <c r="E86" s="492"/>
      <c r="F86" s="491"/>
      <c r="G86" s="492"/>
      <c r="H86" s="493"/>
      <c r="I86" s="491"/>
    </row>
    <row r="87" spans="1:9" ht="21.75" customHeight="1">
      <c r="A87" s="181"/>
      <c r="B87" s="165"/>
      <c r="C87" s="165"/>
      <c r="D87" s="165"/>
      <c r="E87" s="166"/>
      <c r="F87" s="165"/>
      <c r="G87" s="166"/>
      <c r="H87" s="167"/>
      <c r="I87" s="165"/>
    </row>
    <row r="88" spans="1:9" ht="21.75" customHeight="1">
      <c r="A88" s="183"/>
      <c r="B88" s="184" t="s">
        <v>521</v>
      </c>
      <c r="C88" s="158"/>
      <c r="D88" s="158"/>
      <c r="E88" s="157"/>
      <c r="F88" s="158"/>
      <c r="G88" s="157"/>
      <c r="H88" s="184">
        <f>SUM(H73:H87)</f>
        <v>0</v>
      </c>
      <c r="I88" s="158"/>
    </row>
    <row r="89" spans="1:9" ht="21.75" customHeight="1">
      <c r="A89" s="334">
        <v>1</v>
      </c>
      <c r="B89" s="179" t="s">
        <v>522</v>
      </c>
      <c r="C89" s="103">
        <v>1</v>
      </c>
      <c r="D89" s="124"/>
      <c r="E89" s="103">
        <v>1</v>
      </c>
      <c r="F89" s="108" t="s">
        <v>232</v>
      </c>
      <c r="G89" s="130"/>
      <c r="H89" s="124"/>
      <c r="I89" s="500"/>
    </row>
    <row r="90" spans="1:9" ht="21.75" customHeight="1">
      <c r="A90" s="334">
        <v>2</v>
      </c>
      <c r="B90" s="73" t="s">
        <v>523</v>
      </c>
      <c r="C90" s="103">
        <v>2</v>
      </c>
      <c r="D90" s="124"/>
      <c r="E90" s="103">
        <v>2</v>
      </c>
      <c r="F90" s="107" t="s">
        <v>232</v>
      </c>
      <c r="G90" s="130"/>
      <c r="H90" s="124"/>
      <c r="I90" s="503"/>
    </row>
    <row r="91" spans="1:9" ht="21.75" customHeight="1">
      <c r="A91" s="334">
        <v>3</v>
      </c>
      <c r="B91" s="73" t="s">
        <v>524</v>
      </c>
      <c r="C91" s="103">
        <v>2</v>
      </c>
      <c r="D91" s="124"/>
      <c r="E91" s="103">
        <v>2</v>
      </c>
      <c r="F91" s="107" t="s">
        <v>107</v>
      </c>
      <c r="G91" s="130"/>
      <c r="H91" s="124"/>
      <c r="I91" s="503"/>
    </row>
    <row r="92" spans="1:9" ht="21.75" customHeight="1">
      <c r="A92" s="334">
        <v>4</v>
      </c>
      <c r="B92" s="179" t="s">
        <v>242</v>
      </c>
      <c r="C92" s="103">
        <v>1</v>
      </c>
      <c r="D92" s="124"/>
      <c r="E92" s="103">
        <v>1</v>
      </c>
      <c r="F92" s="108" t="s">
        <v>109</v>
      </c>
      <c r="G92" s="130"/>
      <c r="H92" s="124"/>
      <c r="I92" s="507"/>
    </row>
    <row r="93" spans="1:9" ht="21.75" customHeight="1">
      <c r="A93" s="334">
        <v>5</v>
      </c>
      <c r="B93" s="179" t="s">
        <v>525</v>
      </c>
      <c r="C93" s="103">
        <v>3</v>
      </c>
      <c r="D93" s="124"/>
      <c r="E93" s="103">
        <v>3</v>
      </c>
      <c r="F93" s="108" t="s">
        <v>74</v>
      </c>
      <c r="G93" s="130"/>
      <c r="H93" s="124"/>
      <c r="I93" s="507"/>
    </row>
    <row r="94" spans="1:9" ht="21.75" customHeight="1">
      <c r="A94" s="334">
        <v>6</v>
      </c>
      <c r="B94" s="179" t="s">
        <v>526</v>
      </c>
      <c r="C94" s="103">
        <v>2</v>
      </c>
      <c r="D94" s="124"/>
      <c r="E94" s="103">
        <v>2</v>
      </c>
      <c r="F94" s="108" t="s">
        <v>74</v>
      </c>
      <c r="G94" s="130"/>
      <c r="H94" s="124"/>
      <c r="I94" s="507"/>
    </row>
    <row r="95" spans="1:9" ht="21.75" customHeight="1">
      <c r="A95" s="334">
        <v>7</v>
      </c>
      <c r="B95" s="508" t="s">
        <v>238</v>
      </c>
      <c r="C95" s="103">
        <v>1</v>
      </c>
      <c r="D95" s="124"/>
      <c r="E95" s="103">
        <v>1</v>
      </c>
      <c r="F95" s="111" t="s">
        <v>237</v>
      </c>
      <c r="G95" s="130"/>
      <c r="H95" s="124"/>
      <c r="I95" s="504"/>
    </row>
    <row r="96" spans="1:9" ht="21.75" customHeight="1">
      <c r="A96" s="334">
        <v>8</v>
      </c>
      <c r="B96" s="508" t="s">
        <v>527</v>
      </c>
      <c r="C96" s="103">
        <v>1</v>
      </c>
      <c r="D96" s="124"/>
      <c r="E96" s="103">
        <v>1</v>
      </c>
      <c r="F96" s="108" t="s">
        <v>232</v>
      </c>
      <c r="G96" s="130"/>
      <c r="H96" s="124"/>
      <c r="I96" s="511"/>
    </row>
    <row r="97" spans="1:9" ht="21.75" customHeight="1">
      <c r="A97" s="334">
        <v>9</v>
      </c>
      <c r="B97" s="508" t="s">
        <v>528</v>
      </c>
      <c r="C97" s="103">
        <v>5</v>
      </c>
      <c r="D97" s="124"/>
      <c r="E97" s="103">
        <v>5</v>
      </c>
      <c r="F97" s="111" t="s">
        <v>74</v>
      </c>
      <c r="G97" s="130"/>
      <c r="H97" s="124"/>
      <c r="I97" s="511"/>
    </row>
    <row r="98" spans="1:9" ht="21.75" customHeight="1">
      <c r="A98" s="334">
        <v>10</v>
      </c>
      <c r="B98" s="179" t="s">
        <v>529</v>
      </c>
      <c r="C98" s="103">
        <v>1</v>
      </c>
      <c r="D98" s="124"/>
      <c r="E98" s="103">
        <v>1</v>
      </c>
      <c r="F98" s="108" t="s">
        <v>74</v>
      </c>
      <c r="G98" s="130"/>
      <c r="H98" s="124"/>
      <c r="I98" s="507"/>
    </row>
    <row r="99" spans="1:9" ht="21.75" customHeight="1">
      <c r="A99" s="334">
        <v>11</v>
      </c>
      <c r="B99" s="179" t="s">
        <v>530</v>
      </c>
      <c r="C99" s="103">
        <v>1</v>
      </c>
      <c r="D99" s="124"/>
      <c r="E99" s="103">
        <v>1</v>
      </c>
      <c r="F99" s="108" t="s">
        <v>74</v>
      </c>
      <c r="G99" s="130"/>
      <c r="H99" s="124"/>
      <c r="I99" s="507"/>
    </row>
    <row r="100" spans="1:9" ht="21.75" customHeight="1">
      <c r="A100" s="334">
        <v>12</v>
      </c>
      <c r="B100" s="179" t="s">
        <v>531</v>
      </c>
      <c r="C100" s="103">
        <v>1</v>
      </c>
      <c r="D100" s="124"/>
      <c r="E100" s="103">
        <v>1</v>
      </c>
      <c r="F100" s="108" t="s">
        <v>232</v>
      </c>
      <c r="G100" s="130"/>
      <c r="H100" s="124"/>
      <c r="I100" s="512"/>
    </row>
    <row r="101" spans="1:9" ht="21.75" customHeight="1">
      <c r="A101" s="334">
        <v>13</v>
      </c>
      <c r="B101" s="179" t="s">
        <v>532</v>
      </c>
      <c r="C101" s="103">
        <v>1</v>
      </c>
      <c r="D101" s="124"/>
      <c r="E101" s="103">
        <v>1</v>
      </c>
      <c r="F101" s="108" t="s">
        <v>74</v>
      </c>
      <c r="G101" s="130"/>
      <c r="H101" s="124"/>
      <c r="I101" s="507"/>
    </row>
    <row r="102" spans="1:9" ht="21.75" customHeight="1">
      <c r="A102" s="334">
        <v>14</v>
      </c>
      <c r="B102" s="179" t="s">
        <v>533</v>
      </c>
      <c r="C102" s="103">
        <v>2</v>
      </c>
      <c r="D102" s="124"/>
      <c r="E102" s="103">
        <v>2</v>
      </c>
      <c r="F102" s="108" t="s">
        <v>232</v>
      </c>
      <c r="G102" s="130"/>
      <c r="H102" s="124"/>
      <c r="I102" s="507"/>
    </row>
    <row r="103" spans="1:9" ht="21.75" customHeight="1">
      <c r="A103" s="334">
        <v>15</v>
      </c>
      <c r="B103" s="179" t="s">
        <v>239</v>
      </c>
      <c r="C103" s="103">
        <v>2</v>
      </c>
      <c r="D103" s="124"/>
      <c r="E103" s="103">
        <v>2</v>
      </c>
      <c r="F103" s="108" t="s">
        <v>237</v>
      </c>
      <c r="G103" s="130"/>
      <c r="H103" s="124"/>
      <c r="I103" s="507"/>
    </row>
    <row r="104" spans="1:9" ht="21.75" customHeight="1">
      <c r="A104" s="342">
        <v>16</v>
      </c>
      <c r="B104" s="639" t="s">
        <v>534</v>
      </c>
      <c r="C104" s="258">
        <v>1</v>
      </c>
      <c r="D104" s="195"/>
      <c r="E104" s="258">
        <v>1</v>
      </c>
      <c r="F104" s="580" t="s">
        <v>74</v>
      </c>
      <c r="G104" s="196"/>
      <c r="H104" s="195"/>
      <c r="I104" s="550"/>
    </row>
    <row r="105" spans="1:9" ht="21.75" customHeight="1">
      <c r="A105" s="341">
        <v>17</v>
      </c>
      <c r="B105" s="179" t="s">
        <v>535</v>
      </c>
      <c r="C105" s="103">
        <v>2</v>
      </c>
      <c r="D105" s="124"/>
      <c r="E105" s="103">
        <v>2</v>
      </c>
      <c r="F105" s="108" t="s">
        <v>107</v>
      </c>
      <c r="G105" s="130"/>
      <c r="H105" s="124"/>
      <c r="I105" s="503"/>
    </row>
    <row r="106" spans="1:9" ht="21.75" customHeight="1">
      <c r="A106" s="334">
        <v>18</v>
      </c>
      <c r="B106" s="595" t="s">
        <v>536</v>
      </c>
      <c r="C106" s="103">
        <v>1</v>
      </c>
      <c r="D106" s="124"/>
      <c r="E106" s="103">
        <v>1</v>
      </c>
      <c r="F106" s="942" t="s">
        <v>74</v>
      </c>
      <c r="G106" s="130"/>
      <c r="H106" s="124"/>
      <c r="I106" s="504"/>
    </row>
    <row r="107" spans="1:9" ht="21.75" customHeight="1">
      <c r="A107" s="334">
        <v>19</v>
      </c>
      <c r="B107" s="179" t="s">
        <v>537</v>
      </c>
      <c r="C107" s="103">
        <v>3</v>
      </c>
      <c r="D107" s="124"/>
      <c r="E107" s="103">
        <v>3</v>
      </c>
      <c r="F107" s="108" t="s">
        <v>74</v>
      </c>
      <c r="G107" s="130"/>
      <c r="H107" s="124"/>
      <c r="I107" s="504"/>
    </row>
    <row r="108" spans="1:9" ht="21.75" customHeight="1">
      <c r="A108" s="334">
        <v>20</v>
      </c>
      <c r="B108" s="179" t="s">
        <v>538</v>
      </c>
      <c r="C108" s="103">
        <v>5</v>
      </c>
      <c r="D108" s="124"/>
      <c r="E108" s="103">
        <v>5</v>
      </c>
      <c r="F108" s="108" t="s">
        <v>232</v>
      </c>
      <c r="G108" s="130"/>
      <c r="H108" s="124"/>
      <c r="I108" s="507"/>
    </row>
    <row r="109" spans="1:9" ht="21.75" customHeight="1">
      <c r="A109" s="334">
        <v>21</v>
      </c>
      <c r="B109" s="179" t="s">
        <v>539</v>
      </c>
      <c r="C109" s="103">
        <v>1</v>
      </c>
      <c r="D109" s="124"/>
      <c r="E109" s="103">
        <v>1</v>
      </c>
      <c r="F109" s="108" t="s">
        <v>251</v>
      </c>
      <c r="G109" s="130"/>
      <c r="H109" s="124"/>
      <c r="I109" s="525"/>
    </row>
    <row r="110" spans="1:9" ht="21.75" customHeight="1">
      <c r="A110" s="334">
        <v>22</v>
      </c>
      <c r="B110" s="943" t="s">
        <v>540</v>
      </c>
      <c r="C110" s="103">
        <v>1</v>
      </c>
      <c r="D110" s="124"/>
      <c r="E110" s="103">
        <v>1</v>
      </c>
      <c r="F110" s="528" t="s">
        <v>237</v>
      </c>
      <c r="G110" s="130"/>
      <c r="H110" s="124"/>
      <c r="I110" s="504"/>
    </row>
    <row r="111" spans="1:9" ht="21.75" customHeight="1">
      <c r="A111" s="334">
        <v>23</v>
      </c>
      <c r="B111" s="944" t="s">
        <v>541</v>
      </c>
      <c r="C111" s="103">
        <v>1</v>
      </c>
      <c r="D111" s="124"/>
      <c r="E111" s="103">
        <v>1</v>
      </c>
      <c r="F111" s="532" t="s">
        <v>74</v>
      </c>
      <c r="G111" s="130"/>
      <c r="H111" s="124"/>
      <c r="I111" s="503"/>
    </row>
    <row r="112" spans="1:9" ht="21.75" customHeight="1">
      <c r="A112" s="334">
        <v>24</v>
      </c>
      <c r="B112" s="944" t="s">
        <v>542</v>
      </c>
      <c r="C112" s="103">
        <v>1</v>
      </c>
      <c r="D112" s="124"/>
      <c r="E112" s="103">
        <v>1</v>
      </c>
      <c r="F112" s="532" t="s">
        <v>543</v>
      </c>
      <c r="G112" s="130"/>
      <c r="H112" s="124"/>
      <c r="I112" s="534"/>
    </row>
    <row r="113" spans="1:9" ht="21.75" customHeight="1">
      <c r="A113" s="334">
        <v>25</v>
      </c>
      <c r="B113" s="73" t="s">
        <v>544</v>
      </c>
      <c r="C113" s="103">
        <v>40</v>
      </c>
      <c r="D113" s="124"/>
      <c r="E113" s="103">
        <v>40</v>
      </c>
      <c r="F113" s="107" t="s">
        <v>232</v>
      </c>
      <c r="G113" s="130"/>
      <c r="H113" s="124"/>
      <c r="I113" s="540"/>
    </row>
    <row r="114" spans="1:9" ht="21.75" customHeight="1">
      <c r="A114" s="334">
        <v>26</v>
      </c>
      <c r="B114" s="77" t="s">
        <v>545</v>
      </c>
      <c r="C114" s="103">
        <v>20</v>
      </c>
      <c r="D114" s="124"/>
      <c r="E114" s="103">
        <v>20</v>
      </c>
      <c r="F114" s="106" t="s">
        <v>232</v>
      </c>
      <c r="G114" s="130"/>
      <c r="H114" s="124"/>
      <c r="I114" s="507"/>
    </row>
    <row r="115" spans="1:9" ht="21.75" customHeight="1">
      <c r="A115" s="334">
        <v>27</v>
      </c>
      <c r="B115" s="77" t="s">
        <v>546</v>
      </c>
      <c r="C115" s="103">
        <v>100</v>
      </c>
      <c r="D115" s="124"/>
      <c r="E115" s="103">
        <v>100</v>
      </c>
      <c r="F115" s="106" t="s">
        <v>232</v>
      </c>
      <c r="G115" s="130"/>
      <c r="H115" s="124"/>
      <c r="I115" s="507"/>
    </row>
    <row r="116" spans="1:9" ht="21.75" customHeight="1">
      <c r="A116" s="334">
        <v>28</v>
      </c>
      <c r="B116" s="77" t="s">
        <v>547</v>
      </c>
      <c r="C116" s="103">
        <v>10</v>
      </c>
      <c r="D116" s="124"/>
      <c r="E116" s="103">
        <v>10</v>
      </c>
      <c r="F116" s="106" t="s">
        <v>232</v>
      </c>
      <c r="G116" s="130"/>
      <c r="H116" s="124"/>
      <c r="I116" s="507"/>
    </row>
    <row r="117" spans="1:9" ht="21.75" customHeight="1">
      <c r="A117" s="334">
        <v>29</v>
      </c>
      <c r="B117" s="77" t="s">
        <v>548</v>
      </c>
      <c r="C117" s="103">
        <v>12</v>
      </c>
      <c r="D117" s="124"/>
      <c r="E117" s="103">
        <v>12</v>
      </c>
      <c r="F117" s="106" t="s">
        <v>251</v>
      </c>
      <c r="G117" s="130"/>
      <c r="H117" s="124"/>
      <c r="I117" s="507"/>
    </row>
    <row r="118" spans="1:9" ht="21.75" customHeight="1">
      <c r="A118" s="334">
        <v>30</v>
      </c>
      <c r="B118" s="77" t="s">
        <v>549</v>
      </c>
      <c r="C118" s="103">
        <v>20</v>
      </c>
      <c r="D118" s="124"/>
      <c r="E118" s="103">
        <v>20</v>
      </c>
      <c r="F118" s="106" t="s">
        <v>257</v>
      </c>
      <c r="G118" s="130"/>
      <c r="H118" s="124"/>
      <c r="I118" s="507"/>
    </row>
    <row r="119" spans="1:9" ht="21.75" customHeight="1">
      <c r="A119" s="334"/>
      <c r="B119" s="202" t="s">
        <v>550</v>
      </c>
      <c r="C119" s="87"/>
      <c r="D119" s="147"/>
      <c r="E119" s="87"/>
      <c r="F119" s="106"/>
      <c r="G119" s="200"/>
      <c r="H119" s="228"/>
      <c r="I119" s="507"/>
    </row>
    <row r="120" spans="1:9" ht="21.75" customHeight="1">
      <c r="A120" s="342"/>
      <c r="B120" s="349"/>
      <c r="C120" s="945"/>
      <c r="D120" s="136"/>
      <c r="E120" s="945"/>
      <c r="F120" s="360"/>
      <c r="G120" s="123"/>
      <c r="H120" s="136"/>
      <c r="I120" s="946"/>
    </row>
    <row r="135" spans="1:9" s="380" customFormat="1" ht="21.75" customHeight="1">
      <c r="A135" s="759"/>
      <c r="B135" s="466" t="s">
        <v>589</v>
      </c>
      <c r="C135" s="466"/>
      <c r="D135" s="466"/>
      <c r="E135" s="466"/>
      <c r="F135" s="466"/>
      <c r="G135" s="466"/>
      <c r="H135" s="466"/>
    </row>
    <row r="136" spans="1:9" s="380" customFormat="1" ht="21.75" customHeight="1">
      <c r="A136" s="759"/>
      <c r="B136" s="760" t="s">
        <v>422</v>
      </c>
      <c r="C136" s="760"/>
      <c r="D136" s="760"/>
      <c r="E136" s="760"/>
      <c r="F136" s="760"/>
      <c r="G136" s="760"/>
    </row>
    <row r="137" spans="1:9" s="380" customFormat="1" ht="21.75" customHeight="1">
      <c r="A137" s="759"/>
      <c r="B137" s="380" t="s">
        <v>423</v>
      </c>
      <c r="F137" s="410" t="s">
        <v>72</v>
      </c>
      <c r="G137" s="410"/>
      <c r="H137" s="410"/>
    </row>
    <row r="138" spans="1:9" s="380" customFormat="1" ht="21.75" customHeight="1">
      <c r="A138" s="759"/>
      <c r="B138" s="380" t="s">
        <v>424</v>
      </c>
      <c r="F138" s="410" t="s">
        <v>67</v>
      </c>
      <c r="G138" s="410"/>
      <c r="H138" s="410"/>
    </row>
    <row r="139" spans="1:9" s="380" customFormat="1" ht="21.75" customHeight="1">
      <c r="A139" s="759"/>
      <c r="B139" s="410" t="s">
        <v>425</v>
      </c>
      <c r="C139" s="410"/>
      <c r="D139" s="410"/>
      <c r="E139" s="410"/>
      <c r="F139" s="410"/>
      <c r="G139" s="410"/>
      <c r="H139" s="410"/>
    </row>
    <row r="140" spans="1:9" ht="21.75" customHeight="1">
      <c r="A140" s="151"/>
      <c r="B140" s="123" t="s">
        <v>586</v>
      </c>
      <c r="C140" s="123"/>
      <c r="D140" s="123"/>
      <c r="E140" s="468" t="s">
        <v>588</v>
      </c>
      <c r="F140" s="468"/>
      <c r="G140" s="468"/>
      <c r="H140" s="468"/>
      <c r="I140" s="468"/>
    </row>
    <row r="141" spans="1:9" s="380" customFormat="1" ht="21.75" customHeight="1">
      <c r="A141" s="761" t="s">
        <v>52</v>
      </c>
      <c r="B141" s="762" t="s">
        <v>53</v>
      </c>
      <c r="C141" s="763" t="s">
        <v>54</v>
      </c>
      <c r="D141" s="414"/>
      <c r="E141" s="764"/>
      <c r="F141" s="762" t="s">
        <v>55</v>
      </c>
      <c r="G141" s="763" t="s">
        <v>68</v>
      </c>
      <c r="H141" s="764"/>
      <c r="I141" s="762" t="s">
        <v>57</v>
      </c>
    </row>
    <row r="142" spans="1:9" s="380" customFormat="1" ht="21.75" customHeight="1">
      <c r="A142" s="765"/>
      <c r="B142" s="766"/>
      <c r="C142" s="762" t="s">
        <v>60</v>
      </c>
      <c r="D142" s="767" t="s">
        <v>70</v>
      </c>
      <c r="E142" s="762" t="s">
        <v>61</v>
      </c>
      <c r="F142" s="766"/>
      <c r="G142" s="768" t="s">
        <v>64</v>
      </c>
      <c r="H142" s="769" t="s">
        <v>56</v>
      </c>
      <c r="I142" s="766"/>
    </row>
    <row r="143" spans="1:9" s="380" customFormat="1" ht="21.75" customHeight="1">
      <c r="A143" s="771"/>
      <c r="B143" s="772"/>
      <c r="C143" s="772"/>
      <c r="D143" s="773" t="s">
        <v>69</v>
      </c>
      <c r="E143" s="772"/>
      <c r="F143" s="772"/>
      <c r="G143" s="774" t="s">
        <v>71</v>
      </c>
      <c r="H143" s="775" t="s">
        <v>71</v>
      </c>
      <c r="I143" s="772"/>
    </row>
    <row r="144" spans="1:9" s="380" customFormat="1" ht="21.75" customHeight="1">
      <c r="A144" s="776"/>
      <c r="B144" s="777" t="s">
        <v>212</v>
      </c>
      <c r="C144" s="778"/>
      <c r="D144" s="767"/>
      <c r="E144" s="778"/>
      <c r="F144" s="767"/>
      <c r="G144" s="778"/>
      <c r="H144" s="767"/>
      <c r="I144" s="767"/>
    </row>
    <row r="145" spans="1:9" s="380" customFormat="1" ht="21.75" customHeight="1">
      <c r="A145" s="779"/>
      <c r="B145" s="702" t="s">
        <v>551</v>
      </c>
      <c r="C145" s="780"/>
      <c r="D145" s="781"/>
      <c r="E145" s="780"/>
      <c r="F145" s="781"/>
      <c r="G145" s="780"/>
      <c r="H145" s="782"/>
      <c r="I145" s="781"/>
    </row>
    <row r="146" spans="1:9" s="380" customFormat="1" ht="21.75" customHeight="1">
      <c r="A146" s="786"/>
      <c r="B146" s="702"/>
      <c r="C146" s="780"/>
      <c r="D146" s="781"/>
      <c r="E146" s="780"/>
      <c r="F146" s="781"/>
      <c r="G146" s="780"/>
      <c r="H146" s="782"/>
      <c r="I146" s="781"/>
    </row>
    <row r="147" spans="1:9" s="380" customFormat="1" ht="21.75" customHeight="1">
      <c r="A147" s="788"/>
      <c r="B147" s="702"/>
      <c r="C147" s="780"/>
      <c r="D147" s="781"/>
      <c r="E147" s="780"/>
      <c r="F147" s="781"/>
      <c r="G147" s="780"/>
      <c r="H147" s="782"/>
      <c r="I147" s="781"/>
    </row>
    <row r="148" spans="1:9" s="380" customFormat="1" ht="21.75" customHeight="1">
      <c r="A148" s="789"/>
      <c r="B148" s="702"/>
      <c r="C148" s="780"/>
      <c r="D148" s="781"/>
      <c r="E148" s="783"/>
      <c r="F148" s="781"/>
      <c r="G148" s="780"/>
      <c r="H148" s="782"/>
      <c r="I148" s="781"/>
    </row>
    <row r="149" spans="1:9" s="380" customFormat="1" ht="21.75" customHeight="1">
      <c r="A149" s="791"/>
      <c r="B149" s="382"/>
      <c r="C149" s="780"/>
      <c r="D149" s="781"/>
      <c r="E149" s="780"/>
      <c r="F149" s="781"/>
      <c r="G149" s="780"/>
      <c r="H149" s="782"/>
      <c r="I149" s="781"/>
    </row>
    <row r="150" spans="1:9" s="380" customFormat="1" ht="21.75" customHeight="1">
      <c r="A150" s="791"/>
      <c r="B150" s="382"/>
      <c r="C150" s="780"/>
      <c r="D150" s="781"/>
      <c r="E150" s="780"/>
      <c r="F150" s="781"/>
      <c r="G150" s="780"/>
      <c r="H150" s="782"/>
      <c r="I150" s="781"/>
    </row>
    <row r="151" spans="1:9" s="380" customFormat="1" ht="21.75" customHeight="1">
      <c r="A151" s="791"/>
      <c r="B151" s="382"/>
      <c r="C151" s="780"/>
      <c r="D151" s="781"/>
      <c r="E151" s="780"/>
      <c r="F151" s="781"/>
      <c r="G151" s="780"/>
      <c r="H151" s="781"/>
      <c r="I151" s="781"/>
    </row>
    <row r="152" spans="1:9" s="380" customFormat="1" ht="21.75" customHeight="1">
      <c r="A152" s="792"/>
      <c r="B152" s="947" t="s">
        <v>552</v>
      </c>
      <c r="C152" s="774"/>
      <c r="D152" s="775"/>
      <c r="E152" s="774"/>
      <c r="F152" s="775"/>
      <c r="G152" s="774"/>
      <c r="H152" s="793"/>
      <c r="I152" s="775"/>
    </row>
    <row r="153" spans="1:9" s="380" customFormat="1" ht="21.75" customHeight="1">
      <c r="A153" s="334">
        <v>1</v>
      </c>
      <c r="B153" s="887" t="s">
        <v>553</v>
      </c>
      <c r="C153" s="689">
        <v>9</v>
      </c>
      <c r="D153" s="796"/>
      <c r="E153" s="689">
        <v>9</v>
      </c>
      <c r="F153" s="878" t="s">
        <v>232</v>
      </c>
      <c r="G153" s="797"/>
      <c r="H153" s="796"/>
      <c r="I153" s="796"/>
    </row>
    <row r="154" spans="1:9" s="380" customFormat="1" ht="21.75" customHeight="1">
      <c r="A154" s="334">
        <v>2</v>
      </c>
      <c r="B154" s="799" t="s">
        <v>554</v>
      </c>
      <c r="C154" s="697">
        <v>2</v>
      </c>
      <c r="D154" s="796"/>
      <c r="E154" s="697">
        <v>2</v>
      </c>
      <c r="F154" s="878" t="s">
        <v>74</v>
      </c>
      <c r="G154" s="797"/>
      <c r="H154" s="796"/>
      <c r="I154" s="796"/>
    </row>
    <row r="155" spans="1:9" s="380" customFormat="1" ht="21.75" customHeight="1">
      <c r="A155" s="334">
        <v>3</v>
      </c>
      <c r="B155" s="799" t="s">
        <v>555</v>
      </c>
      <c r="C155" s="697">
        <v>4</v>
      </c>
      <c r="D155" s="796"/>
      <c r="E155" s="697">
        <v>4</v>
      </c>
      <c r="F155" s="878" t="s">
        <v>109</v>
      </c>
      <c r="G155" s="797"/>
      <c r="H155" s="796"/>
      <c r="I155" s="796"/>
    </row>
    <row r="156" spans="1:9" s="380" customFormat="1" ht="21.75" customHeight="1">
      <c r="A156" s="334">
        <v>4</v>
      </c>
      <c r="B156" s="802" t="s">
        <v>556</v>
      </c>
      <c r="C156" s="697">
        <v>1</v>
      </c>
      <c r="D156" s="796"/>
      <c r="E156" s="697">
        <v>1</v>
      </c>
      <c r="F156" s="878" t="s">
        <v>557</v>
      </c>
      <c r="G156" s="797"/>
      <c r="H156" s="796"/>
      <c r="I156" s="796"/>
    </row>
    <row r="157" spans="1:9" s="380" customFormat="1" ht="21.75" customHeight="1">
      <c r="A157" s="334">
        <v>5</v>
      </c>
      <c r="B157" s="802" t="s">
        <v>239</v>
      </c>
      <c r="C157" s="697">
        <v>5</v>
      </c>
      <c r="D157" s="796"/>
      <c r="E157" s="697">
        <v>5</v>
      </c>
      <c r="F157" s="821" t="s">
        <v>232</v>
      </c>
      <c r="G157" s="797"/>
      <c r="H157" s="796"/>
      <c r="I157" s="796"/>
    </row>
    <row r="158" spans="1:9" s="380" customFormat="1" ht="21.75" customHeight="1">
      <c r="A158" s="334">
        <v>6</v>
      </c>
      <c r="B158" s="811" t="s">
        <v>558</v>
      </c>
      <c r="C158" s="828">
        <v>4</v>
      </c>
      <c r="D158" s="796"/>
      <c r="E158" s="828">
        <v>4</v>
      </c>
      <c r="F158" s="821" t="s">
        <v>232</v>
      </c>
      <c r="G158" s="797"/>
      <c r="H158" s="796"/>
      <c r="I158" s="796"/>
    </row>
    <row r="159" spans="1:9" s="380" customFormat="1" ht="21.75" customHeight="1">
      <c r="A159" s="334">
        <v>7</v>
      </c>
      <c r="B159" s="948" t="s">
        <v>559</v>
      </c>
      <c r="C159" s="689">
        <v>4</v>
      </c>
      <c r="D159" s="796"/>
      <c r="E159" s="689">
        <v>4</v>
      </c>
      <c r="F159" s="396" t="s">
        <v>232</v>
      </c>
      <c r="G159" s="797"/>
      <c r="H159" s="796"/>
      <c r="I159" s="796"/>
    </row>
    <row r="160" spans="1:9" s="380" customFormat="1" ht="21.75" customHeight="1">
      <c r="A160" s="334">
        <v>8</v>
      </c>
      <c r="B160" s="817" t="s">
        <v>560</v>
      </c>
      <c r="C160" s="818">
        <v>5</v>
      </c>
      <c r="D160" s="796"/>
      <c r="E160" s="818">
        <v>5</v>
      </c>
      <c r="F160" s="819" t="s">
        <v>232</v>
      </c>
      <c r="G160" s="797"/>
      <c r="H160" s="796"/>
      <c r="I160" s="796"/>
    </row>
    <row r="161" spans="1:9" s="380" customFormat="1" ht="21.75" customHeight="1">
      <c r="A161" s="334">
        <v>9</v>
      </c>
      <c r="B161" s="817" t="s">
        <v>561</v>
      </c>
      <c r="C161" s="818">
        <v>2</v>
      </c>
      <c r="D161" s="796"/>
      <c r="E161" s="818">
        <v>2</v>
      </c>
      <c r="F161" s="819" t="s">
        <v>232</v>
      </c>
      <c r="G161" s="797"/>
      <c r="H161" s="796"/>
      <c r="I161" s="796"/>
    </row>
    <row r="162" spans="1:9" s="380" customFormat="1" ht="21.75" customHeight="1">
      <c r="A162" s="334">
        <v>10</v>
      </c>
      <c r="B162" s="802" t="s">
        <v>562</v>
      </c>
      <c r="C162" s="697">
        <v>3</v>
      </c>
      <c r="D162" s="796"/>
      <c r="E162" s="697">
        <v>3</v>
      </c>
      <c r="F162" s="821" t="s">
        <v>232</v>
      </c>
      <c r="G162" s="797"/>
      <c r="H162" s="796"/>
      <c r="I162" s="796"/>
    </row>
    <row r="163" spans="1:9" s="380" customFormat="1" ht="21.75" customHeight="1">
      <c r="A163" s="334">
        <v>11</v>
      </c>
      <c r="B163" s="949" t="s">
        <v>563</v>
      </c>
      <c r="C163" s="689">
        <v>4</v>
      </c>
      <c r="D163" s="796"/>
      <c r="E163" s="689">
        <v>4</v>
      </c>
      <c r="F163" s="823" t="s">
        <v>109</v>
      </c>
      <c r="G163" s="797"/>
      <c r="H163" s="796"/>
      <c r="I163" s="796"/>
    </row>
    <row r="164" spans="1:9" s="380" customFormat="1" ht="21.75" customHeight="1">
      <c r="A164" s="334">
        <v>12</v>
      </c>
      <c r="B164" s="887" t="s">
        <v>564</v>
      </c>
      <c r="C164" s="689">
        <v>4</v>
      </c>
      <c r="D164" s="796"/>
      <c r="E164" s="689">
        <v>4</v>
      </c>
      <c r="F164" s="823" t="s">
        <v>232</v>
      </c>
      <c r="G164" s="797"/>
      <c r="H164" s="796"/>
      <c r="I164" s="796"/>
    </row>
    <row r="165" spans="1:9" s="380" customFormat="1" ht="21.75" customHeight="1">
      <c r="A165" s="334">
        <v>13</v>
      </c>
      <c r="B165" s="826" t="s">
        <v>565</v>
      </c>
      <c r="C165" s="818">
        <v>9</v>
      </c>
      <c r="D165" s="796"/>
      <c r="E165" s="818">
        <v>9</v>
      </c>
      <c r="F165" s="819" t="s">
        <v>232</v>
      </c>
      <c r="G165" s="797"/>
      <c r="H165" s="796"/>
      <c r="I165" s="796"/>
    </row>
    <row r="166" spans="1:9" s="380" customFormat="1" ht="21.75" customHeight="1">
      <c r="A166" s="334">
        <v>14</v>
      </c>
      <c r="B166" s="799" t="s">
        <v>566</v>
      </c>
      <c r="C166" s="697">
        <v>10</v>
      </c>
      <c r="D166" s="796"/>
      <c r="E166" s="697">
        <v>10</v>
      </c>
      <c r="F166" s="399" t="s">
        <v>468</v>
      </c>
      <c r="G166" s="797"/>
      <c r="H166" s="796"/>
      <c r="I166" s="796"/>
    </row>
    <row r="167" spans="1:9" s="380" customFormat="1" ht="21.75" customHeight="1">
      <c r="A167" s="334">
        <v>15</v>
      </c>
      <c r="B167" s="826" t="s">
        <v>567</v>
      </c>
      <c r="C167" s="827">
        <v>3</v>
      </c>
      <c r="D167" s="796"/>
      <c r="E167" s="827">
        <v>3</v>
      </c>
      <c r="F167" s="819" t="s">
        <v>568</v>
      </c>
      <c r="G167" s="797"/>
      <c r="H167" s="796"/>
      <c r="I167" s="796"/>
    </row>
    <row r="168" spans="1:9" s="380" customFormat="1" ht="21.75" customHeight="1">
      <c r="A168" s="334">
        <v>16</v>
      </c>
      <c r="B168" s="802" t="s">
        <v>569</v>
      </c>
      <c r="C168" s="828">
        <v>2</v>
      </c>
      <c r="D168" s="796"/>
      <c r="E168" s="828">
        <v>2</v>
      </c>
      <c r="F168" s="821" t="s">
        <v>232</v>
      </c>
      <c r="G168" s="797"/>
      <c r="H168" s="796"/>
      <c r="I168" s="796"/>
    </row>
    <row r="169" spans="1:9" s="380" customFormat="1" ht="21.75" customHeight="1">
      <c r="A169" s="334">
        <v>17</v>
      </c>
      <c r="B169" s="802" t="s">
        <v>570</v>
      </c>
      <c r="C169" s="828">
        <v>1</v>
      </c>
      <c r="D169" s="846"/>
      <c r="E169" s="828">
        <v>1</v>
      </c>
      <c r="F169" s="821" t="s">
        <v>571</v>
      </c>
      <c r="G169" s="845"/>
      <c r="H169" s="846"/>
      <c r="I169" s="846"/>
    </row>
    <row r="170" spans="1:9" s="380" customFormat="1" ht="21.75" customHeight="1">
      <c r="A170" s="848">
        <v>18</v>
      </c>
      <c r="B170" s="950" t="s">
        <v>247</v>
      </c>
      <c r="C170" s="951">
        <v>4</v>
      </c>
      <c r="D170" s="483"/>
      <c r="E170" s="951">
        <v>4</v>
      </c>
      <c r="F170" s="952" t="s">
        <v>232</v>
      </c>
      <c r="G170" s="381"/>
      <c r="H170" s="483"/>
      <c r="I170" s="483"/>
    </row>
    <row r="171" spans="1:9" s="380" customFormat="1" ht="21.75" customHeight="1">
      <c r="A171" s="341">
        <v>19</v>
      </c>
      <c r="B171" s="855" t="s">
        <v>572</v>
      </c>
      <c r="C171" s="856">
        <v>6</v>
      </c>
      <c r="D171" s="796"/>
      <c r="E171" s="856">
        <v>6</v>
      </c>
      <c r="F171" s="857" t="s">
        <v>232</v>
      </c>
      <c r="G171" s="797"/>
      <c r="H171" s="796"/>
      <c r="I171" s="796"/>
    </row>
    <row r="172" spans="1:9" s="380" customFormat="1" ht="21.75" customHeight="1">
      <c r="A172" s="334">
        <v>20</v>
      </c>
      <c r="B172" s="844" t="s">
        <v>527</v>
      </c>
      <c r="C172" s="818">
        <v>23</v>
      </c>
      <c r="D172" s="796"/>
      <c r="E172" s="818">
        <v>23</v>
      </c>
      <c r="F172" s="819" t="s">
        <v>232</v>
      </c>
      <c r="G172" s="845"/>
      <c r="H172" s="796"/>
      <c r="I172" s="796"/>
    </row>
    <row r="173" spans="1:9" s="380" customFormat="1" ht="21.75" customHeight="1">
      <c r="A173" s="334">
        <v>21</v>
      </c>
      <c r="B173" s="844" t="s">
        <v>239</v>
      </c>
      <c r="C173" s="818">
        <v>2</v>
      </c>
      <c r="D173" s="796"/>
      <c r="E173" s="818">
        <v>2</v>
      </c>
      <c r="F173" s="819" t="s">
        <v>74</v>
      </c>
      <c r="G173" s="797"/>
      <c r="H173" s="796"/>
      <c r="I173" s="796"/>
    </row>
    <row r="174" spans="1:9" s="380" customFormat="1" ht="21.75" customHeight="1">
      <c r="A174" s="334">
        <v>22</v>
      </c>
      <c r="B174" s="844" t="s">
        <v>573</v>
      </c>
      <c r="C174" s="818">
        <v>2</v>
      </c>
      <c r="D174" s="796"/>
      <c r="E174" s="818">
        <v>2</v>
      </c>
      <c r="F174" s="819" t="s">
        <v>232</v>
      </c>
      <c r="G174" s="797"/>
      <c r="H174" s="796"/>
      <c r="I174" s="796"/>
    </row>
    <row r="175" spans="1:9" s="380" customFormat="1" ht="21.75" customHeight="1">
      <c r="A175" s="334">
        <v>23</v>
      </c>
      <c r="B175" s="844" t="s">
        <v>574</v>
      </c>
      <c r="C175" s="818">
        <v>4</v>
      </c>
      <c r="D175" s="796"/>
      <c r="E175" s="818">
        <v>4</v>
      </c>
      <c r="F175" s="819" t="s">
        <v>232</v>
      </c>
      <c r="G175" s="797"/>
      <c r="H175" s="796"/>
      <c r="I175" s="796"/>
    </row>
    <row r="176" spans="1:9" s="380" customFormat="1" ht="21.75" customHeight="1">
      <c r="A176" s="334">
        <v>24</v>
      </c>
      <c r="B176" s="844" t="s">
        <v>575</v>
      </c>
      <c r="C176" s="818">
        <v>2</v>
      </c>
      <c r="D176" s="796"/>
      <c r="E176" s="818">
        <v>2</v>
      </c>
      <c r="F176" s="819" t="s">
        <v>109</v>
      </c>
      <c r="G176" s="797"/>
      <c r="H176" s="796"/>
      <c r="I176" s="796"/>
    </row>
    <row r="177" spans="1:9" s="380" customFormat="1" ht="21.75" customHeight="1">
      <c r="A177" s="334">
        <v>25</v>
      </c>
      <c r="B177" s="802" t="s">
        <v>576</v>
      </c>
      <c r="C177" s="697">
        <v>2</v>
      </c>
      <c r="D177" s="796"/>
      <c r="E177" s="697">
        <v>2</v>
      </c>
      <c r="F177" s="821" t="s">
        <v>109</v>
      </c>
      <c r="G177" s="797"/>
      <c r="H177" s="796"/>
      <c r="I177" s="796"/>
    </row>
    <row r="178" spans="1:9" s="380" customFormat="1" ht="21.75" customHeight="1">
      <c r="A178" s="334">
        <v>26</v>
      </c>
      <c r="B178" s="949" t="s">
        <v>525</v>
      </c>
      <c r="C178" s="689">
        <v>2</v>
      </c>
      <c r="D178" s="796"/>
      <c r="E178" s="689">
        <v>2</v>
      </c>
      <c r="F178" s="823" t="s">
        <v>74</v>
      </c>
      <c r="G178" s="797"/>
      <c r="H178" s="796"/>
      <c r="I178" s="796"/>
    </row>
    <row r="179" spans="1:9" s="380" customFormat="1" ht="21.75" customHeight="1">
      <c r="A179" s="334">
        <v>27</v>
      </c>
      <c r="B179" s="890" t="s">
        <v>239</v>
      </c>
      <c r="C179" s="689">
        <v>1</v>
      </c>
      <c r="D179" s="796"/>
      <c r="E179" s="689">
        <v>1</v>
      </c>
      <c r="F179" s="823" t="s">
        <v>232</v>
      </c>
      <c r="G179" s="797"/>
      <c r="H179" s="796"/>
      <c r="I179" s="796"/>
    </row>
    <row r="180" spans="1:9" s="380" customFormat="1" ht="21.75" customHeight="1">
      <c r="A180" s="334">
        <v>28</v>
      </c>
      <c r="B180" s="844" t="s">
        <v>577</v>
      </c>
      <c r="C180" s="818">
        <v>1</v>
      </c>
      <c r="D180" s="796"/>
      <c r="E180" s="818">
        <v>1</v>
      </c>
      <c r="F180" s="819" t="s">
        <v>237</v>
      </c>
      <c r="G180" s="797"/>
      <c r="H180" s="796"/>
      <c r="I180" s="796"/>
    </row>
    <row r="181" spans="1:9" s="380" customFormat="1" ht="21.75" customHeight="1">
      <c r="A181" s="334">
        <v>29</v>
      </c>
      <c r="B181" s="844" t="s">
        <v>238</v>
      </c>
      <c r="C181" s="818">
        <v>1</v>
      </c>
      <c r="D181" s="796"/>
      <c r="E181" s="818">
        <v>1</v>
      </c>
      <c r="F181" s="819" t="s">
        <v>237</v>
      </c>
      <c r="G181" s="797"/>
      <c r="H181" s="796"/>
      <c r="I181" s="796"/>
    </row>
    <row r="182" spans="1:9" s="380" customFormat="1" ht="21.75" customHeight="1">
      <c r="A182" s="334">
        <v>30</v>
      </c>
      <c r="B182" s="844" t="s">
        <v>578</v>
      </c>
      <c r="C182" s="818">
        <v>1</v>
      </c>
      <c r="D182" s="796"/>
      <c r="E182" s="818">
        <v>1</v>
      </c>
      <c r="F182" s="819" t="s">
        <v>237</v>
      </c>
      <c r="G182" s="797"/>
      <c r="H182" s="796"/>
      <c r="I182" s="796"/>
    </row>
    <row r="183" spans="1:9" s="380" customFormat="1" ht="21.75" customHeight="1">
      <c r="A183" s="334">
        <v>31</v>
      </c>
      <c r="B183" s="844" t="s">
        <v>579</v>
      </c>
      <c r="C183" s="818">
        <v>1</v>
      </c>
      <c r="D183" s="796"/>
      <c r="E183" s="818">
        <v>1</v>
      </c>
      <c r="F183" s="819" t="s">
        <v>74</v>
      </c>
      <c r="G183" s="797"/>
      <c r="H183" s="796"/>
      <c r="I183" s="796"/>
    </row>
    <row r="184" spans="1:9" s="380" customFormat="1" ht="21.75" customHeight="1">
      <c r="A184" s="334">
        <v>32</v>
      </c>
      <c r="B184" s="844" t="s">
        <v>580</v>
      </c>
      <c r="C184" s="818">
        <v>1</v>
      </c>
      <c r="D184" s="796"/>
      <c r="E184" s="818">
        <v>1</v>
      </c>
      <c r="F184" s="819" t="s">
        <v>74</v>
      </c>
      <c r="G184" s="797"/>
      <c r="H184" s="796"/>
      <c r="I184" s="796"/>
    </row>
    <row r="185" spans="1:9" s="380" customFormat="1" ht="21.75" customHeight="1">
      <c r="A185" s="334">
        <v>33</v>
      </c>
      <c r="B185" s="844" t="s">
        <v>255</v>
      </c>
      <c r="C185" s="827">
        <v>3</v>
      </c>
      <c r="D185" s="796"/>
      <c r="E185" s="827">
        <v>3</v>
      </c>
      <c r="F185" s="819" t="s">
        <v>251</v>
      </c>
      <c r="G185" s="797"/>
      <c r="H185" s="796"/>
      <c r="I185" s="796"/>
    </row>
    <row r="186" spans="1:9" s="380" customFormat="1" ht="21.75" customHeight="1">
      <c r="A186" s="342"/>
      <c r="B186" s="947" t="s">
        <v>552</v>
      </c>
      <c r="C186" s="953"/>
      <c r="D186" s="838"/>
      <c r="E186" s="954"/>
      <c r="F186" s="955"/>
      <c r="G186" s="839"/>
      <c r="H186" s="956"/>
      <c r="I186" s="838"/>
    </row>
  </sheetData>
  <mergeCells count="39">
    <mergeCell ref="E140:I140"/>
    <mergeCell ref="A141:A143"/>
    <mergeCell ref="B141:B143"/>
    <mergeCell ref="C141:E141"/>
    <mergeCell ref="F141:F143"/>
    <mergeCell ref="G141:H141"/>
    <mergeCell ref="I141:I143"/>
    <mergeCell ref="C142:C143"/>
    <mergeCell ref="E142:E143"/>
    <mergeCell ref="B135:H135"/>
    <mergeCell ref="B136:G136"/>
    <mergeCell ref="F137:H137"/>
    <mergeCell ref="F138:H138"/>
    <mergeCell ref="B139:H139"/>
    <mergeCell ref="B63:H63"/>
    <mergeCell ref="B67:H67"/>
    <mergeCell ref="E68:I68"/>
    <mergeCell ref="A69:A71"/>
    <mergeCell ref="B69:B71"/>
    <mergeCell ref="C69:E69"/>
    <mergeCell ref="F69:F71"/>
    <mergeCell ref="G69:H69"/>
    <mergeCell ref="I69:I71"/>
    <mergeCell ref="C70:C71"/>
    <mergeCell ref="E70:E71"/>
    <mergeCell ref="I7:I9"/>
    <mergeCell ref="C8:C9"/>
    <mergeCell ref="E8:E9"/>
    <mergeCell ref="B2:H2"/>
    <mergeCell ref="G3:H3"/>
    <mergeCell ref="B4:F4"/>
    <mergeCell ref="B5:H5"/>
    <mergeCell ref="E6:I6"/>
    <mergeCell ref="B1:H1"/>
    <mergeCell ref="A7:A9"/>
    <mergeCell ref="B7:B9"/>
    <mergeCell ref="C7:E7"/>
    <mergeCell ref="F7:F9"/>
    <mergeCell ref="G7:H7"/>
  </mergeCells>
  <pageMargins left="0.31496062992125984" right="0" top="0.39370078740157483" bottom="0.47244094488188981" header="0.39370078740157483" footer="0.39370078740157483"/>
  <pageSetup orientation="landscape" cellComments="asDisplayed" errors="blank" horizontalDpi="0" verticalDpi="0" r:id="rId1"/>
  <headerFooter>
    <oddFooter>&amp;Rหน้าที่ &amp;P จาก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7"/>
  <sheetViews>
    <sheetView view="pageBreakPreview" zoomScaleNormal="100" zoomScaleSheetLayoutView="100" workbookViewId="0">
      <selection activeCell="J9" sqref="J9"/>
    </sheetView>
  </sheetViews>
  <sheetFormatPr defaultColWidth="0" defaultRowHeight="21.75"/>
  <cols>
    <col min="1" max="1" width="7" style="275" customWidth="1"/>
    <col min="2" max="2" width="52.85546875" style="331" customWidth="1"/>
    <col min="3" max="3" width="9.140625" style="332" customWidth="1"/>
    <col min="4" max="4" width="7.28515625" style="275" customWidth="1"/>
    <col min="5" max="5" width="11.7109375" style="332" customWidth="1"/>
    <col min="6" max="6" width="11.42578125" style="332" customWidth="1"/>
    <col min="7" max="7" width="11.28515625" style="332" customWidth="1"/>
    <col min="8" max="8" width="12.140625" style="332" customWidth="1"/>
    <col min="9" max="9" width="13.42578125" style="332" customWidth="1"/>
    <col min="10" max="10" width="10.7109375" style="333" customWidth="1"/>
    <col min="11" max="11" width="5.85546875" style="275" customWidth="1"/>
    <col min="12" max="16384" width="0" style="275" hidden="1"/>
  </cols>
  <sheetData>
    <row r="1" spans="1:11" s="132" customFormat="1" ht="21.75" customHeight="1">
      <c r="A1" s="149"/>
      <c r="B1" s="466" t="s">
        <v>589</v>
      </c>
      <c r="C1" s="466"/>
      <c r="D1" s="466"/>
      <c r="E1" s="466"/>
      <c r="F1" s="466"/>
      <c r="G1" s="466"/>
      <c r="H1" s="466"/>
      <c r="I1" s="150"/>
    </row>
    <row r="2" spans="1:11" s="267" customFormat="1">
      <c r="A2" s="264"/>
      <c r="B2" s="462" t="s">
        <v>226</v>
      </c>
      <c r="C2" s="462"/>
      <c r="D2" s="462"/>
      <c r="E2" s="462"/>
      <c r="F2" s="462"/>
      <c r="G2" s="264"/>
      <c r="H2" s="264"/>
      <c r="I2" s="264"/>
      <c r="J2" s="265" t="s">
        <v>210</v>
      </c>
      <c r="K2" s="266"/>
    </row>
    <row r="3" spans="1:11" s="267" customFormat="1">
      <c r="A3" s="264"/>
      <c r="B3" s="138" t="s">
        <v>227</v>
      </c>
      <c r="C3" s="137"/>
      <c r="D3" s="137"/>
      <c r="E3" s="137"/>
      <c r="F3" s="137"/>
      <c r="G3" s="264"/>
      <c r="H3" s="264"/>
      <c r="I3" s="264"/>
      <c r="J3" s="264"/>
      <c r="K3" s="266"/>
    </row>
    <row r="4" spans="1:11" s="267" customFormat="1">
      <c r="A4" s="268"/>
      <c r="B4" s="463" t="s">
        <v>228</v>
      </c>
      <c r="C4" s="463"/>
      <c r="D4" s="463"/>
      <c r="E4" s="463"/>
      <c r="F4" s="463"/>
      <c r="G4" s="269"/>
      <c r="H4" s="270"/>
      <c r="I4" s="464"/>
      <c r="J4" s="464"/>
      <c r="K4" s="266"/>
    </row>
    <row r="5" spans="1:11" s="267" customFormat="1">
      <c r="A5" s="268"/>
      <c r="B5" s="463" t="s">
        <v>229</v>
      </c>
      <c r="C5" s="463"/>
      <c r="D5" s="463"/>
      <c r="E5" s="463"/>
      <c r="F5" s="271"/>
      <c r="G5" s="271"/>
      <c r="H5" s="272"/>
      <c r="I5" s="465"/>
      <c r="J5" s="465"/>
      <c r="K5" s="273"/>
    </row>
    <row r="6" spans="1:11" ht="21.75" customHeight="1">
      <c r="A6" s="268"/>
      <c r="B6" s="138" t="s">
        <v>590</v>
      </c>
      <c r="C6" s="268"/>
      <c r="D6" s="268"/>
      <c r="E6" s="461" t="s">
        <v>591</v>
      </c>
      <c r="F6" s="461"/>
      <c r="G6" s="461"/>
      <c r="H6" s="461"/>
      <c r="I6" s="461"/>
      <c r="J6" s="461"/>
      <c r="K6" s="274"/>
    </row>
    <row r="7" spans="1:11" ht="21.75" customHeight="1">
      <c r="A7" s="455" t="s">
        <v>52</v>
      </c>
      <c r="B7" s="457" t="s">
        <v>53</v>
      </c>
      <c r="C7" s="459" t="s">
        <v>54</v>
      </c>
      <c r="D7" s="455" t="s">
        <v>55</v>
      </c>
      <c r="E7" s="460" t="s">
        <v>174</v>
      </c>
      <c r="F7" s="460"/>
      <c r="G7" s="460" t="s">
        <v>175</v>
      </c>
      <c r="H7" s="460"/>
      <c r="I7" s="451" t="s">
        <v>176</v>
      </c>
      <c r="J7" s="453" t="s">
        <v>57</v>
      </c>
    </row>
    <row r="8" spans="1:11" ht="21.75" customHeight="1">
      <c r="A8" s="456"/>
      <c r="B8" s="458"/>
      <c r="C8" s="452"/>
      <c r="D8" s="456"/>
      <c r="E8" s="120" t="s">
        <v>177</v>
      </c>
      <c r="F8" s="120" t="s">
        <v>56</v>
      </c>
      <c r="G8" s="120" t="s">
        <v>177</v>
      </c>
      <c r="H8" s="120" t="s">
        <v>56</v>
      </c>
      <c r="I8" s="452"/>
      <c r="J8" s="454"/>
    </row>
    <row r="9" spans="1:11" ht="21.75" customHeight="1">
      <c r="A9" s="276"/>
      <c r="B9" s="277" t="s">
        <v>178</v>
      </c>
      <c r="C9" s="278"/>
      <c r="D9" s="279"/>
      <c r="E9" s="278"/>
      <c r="F9" s="278"/>
      <c r="G9" s="278"/>
      <c r="H9" s="278"/>
      <c r="I9" s="278"/>
      <c r="J9" s="280"/>
    </row>
    <row r="10" spans="1:11" ht="21.75" customHeight="1">
      <c r="A10" s="281"/>
      <c r="B10" s="93" t="s">
        <v>179</v>
      </c>
      <c r="C10" s="282"/>
      <c r="D10" s="283" t="s">
        <v>180</v>
      </c>
      <c r="E10" s="284"/>
      <c r="F10" s="88"/>
      <c r="G10" s="80"/>
      <c r="H10" s="88"/>
      <c r="I10" s="285"/>
      <c r="J10" s="286"/>
      <c r="K10" s="274"/>
    </row>
    <row r="11" spans="1:11" ht="21.75" customHeight="1">
      <c r="A11" s="281"/>
      <c r="B11" s="287"/>
      <c r="C11" s="288"/>
      <c r="D11" s="289"/>
      <c r="E11" s="290"/>
      <c r="F11" s="84"/>
      <c r="G11" s="90"/>
      <c r="H11" s="84"/>
      <c r="I11" s="291"/>
      <c r="J11" s="286"/>
      <c r="K11" s="274"/>
    </row>
    <row r="12" spans="1:11" ht="21.75" customHeight="1">
      <c r="A12" s="281"/>
      <c r="B12" s="287"/>
      <c r="C12" s="288"/>
      <c r="D12" s="289"/>
      <c r="E12" s="290"/>
      <c r="F12" s="84"/>
      <c r="G12" s="90"/>
      <c r="H12" s="84"/>
      <c r="I12" s="291"/>
      <c r="J12" s="286"/>
    </row>
    <row r="13" spans="1:11" ht="21.75" customHeight="1">
      <c r="A13" s="281"/>
      <c r="B13" s="287"/>
      <c r="C13" s="288"/>
      <c r="D13" s="289"/>
      <c r="E13" s="290"/>
      <c r="F13" s="84"/>
      <c r="G13" s="90"/>
      <c r="H13" s="84"/>
      <c r="I13" s="291"/>
      <c r="J13" s="286"/>
    </row>
    <row r="14" spans="1:11" ht="21.75" customHeight="1">
      <c r="A14" s="281"/>
      <c r="B14" s="287"/>
      <c r="C14" s="288"/>
      <c r="D14" s="289"/>
      <c r="E14" s="290"/>
      <c r="F14" s="84"/>
      <c r="G14" s="90"/>
      <c r="H14" s="84"/>
      <c r="I14" s="291"/>
      <c r="J14" s="286"/>
    </row>
    <row r="15" spans="1:11" ht="21.75" customHeight="1">
      <c r="A15" s="281"/>
      <c r="B15" s="287"/>
      <c r="C15" s="288"/>
      <c r="D15" s="289"/>
      <c r="E15" s="290"/>
      <c r="F15" s="84"/>
      <c r="G15" s="90"/>
      <c r="H15" s="84"/>
      <c r="I15" s="291"/>
      <c r="J15" s="286"/>
    </row>
    <row r="16" spans="1:11" ht="21.75" customHeight="1">
      <c r="A16" s="281"/>
      <c r="B16" s="287"/>
      <c r="C16" s="288"/>
      <c r="D16" s="289"/>
      <c r="E16" s="290"/>
      <c r="F16" s="84"/>
      <c r="G16" s="90"/>
      <c r="H16" s="84"/>
      <c r="I16" s="291"/>
      <c r="J16" s="286"/>
      <c r="K16" s="274"/>
    </row>
    <row r="17" spans="1:11" ht="21.75" customHeight="1">
      <c r="A17" s="281"/>
      <c r="B17" s="287"/>
      <c r="C17" s="288"/>
      <c r="D17" s="289"/>
      <c r="E17" s="290"/>
      <c r="F17" s="84"/>
      <c r="G17" s="90"/>
      <c r="H17" s="84"/>
      <c r="I17" s="291"/>
      <c r="J17" s="286"/>
      <c r="K17" s="274"/>
    </row>
    <row r="18" spans="1:11" ht="21.75" customHeight="1">
      <c r="A18" s="281"/>
      <c r="B18" s="287"/>
      <c r="C18" s="288"/>
      <c r="D18" s="289"/>
      <c r="E18" s="290"/>
      <c r="F18" s="84"/>
      <c r="G18" s="90"/>
      <c r="H18" s="84"/>
      <c r="I18" s="291"/>
      <c r="J18" s="286"/>
    </row>
    <row r="19" spans="1:11" ht="21.75" customHeight="1">
      <c r="A19" s="281"/>
      <c r="B19" s="287"/>
      <c r="C19" s="288"/>
      <c r="D19" s="289"/>
      <c r="E19" s="290"/>
      <c r="F19" s="84"/>
      <c r="G19" s="90"/>
      <c r="H19" s="84"/>
      <c r="I19" s="291"/>
      <c r="J19" s="286"/>
      <c r="K19" s="274"/>
    </row>
    <row r="20" spans="1:11" ht="21.75" customHeight="1">
      <c r="A20" s="281"/>
      <c r="B20" s="292"/>
      <c r="C20" s="288"/>
      <c r="D20" s="289"/>
      <c r="E20" s="290"/>
      <c r="F20" s="84"/>
      <c r="G20" s="90"/>
      <c r="H20" s="84"/>
      <c r="I20" s="291"/>
      <c r="J20" s="286"/>
    </row>
    <row r="21" spans="1:11" ht="21.75" customHeight="1">
      <c r="A21" s="281"/>
      <c r="B21" s="93"/>
      <c r="C21" s="76"/>
      <c r="D21" s="293"/>
      <c r="E21" s="76"/>
      <c r="F21" s="76"/>
      <c r="G21" s="76"/>
      <c r="H21" s="76"/>
      <c r="I21" s="294"/>
      <c r="J21" s="286"/>
    </row>
    <row r="22" spans="1:11" ht="21.75" customHeight="1">
      <c r="A22" s="295"/>
      <c r="B22" s="93"/>
      <c r="C22" s="296"/>
      <c r="D22" s="297"/>
      <c r="E22" s="296"/>
      <c r="F22" s="296"/>
      <c r="G22" s="296"/>
      <c r="H22" s="296"/>
      <c r="I22" s="298"/>
      <c r="J22" s="299"/>
    </row>
    <row r="23" spans="1:11" ht="21.75" customHeight="1">
      <c r="A23" s="295"/>
      <c r="B23" s="93"/>
      <c r="C23" s="296"/>
      <c r="D23" s="297"/>
      <c r="E23" s="296"/>
      <c r="F23" s="296"/>
      <c r="G23" s="296"/>
      <c r="H23" s="296"/>
      <c r="I23" s="298"/>
      <c r="J23" s="299"/>
    </row>
    <row r="24" spans="1:11" ht="21.75" customHeight="1">
      <c r="A24" s="295"/>
      <c r="B24" s="75"/>
      <c r="C24" s="296"/>
      <c r="D24" s="297"/>
      <c r="E24" s="296"/>
      <c r="F24" s="296"/>
      <c r="G24" s="296"/>
      <c r="H24" s="296"/>
      <c r="I24" s="298"/>
      <c r="J24" s="299"/>
    </row>
    <row r="25" spans="1:11" ht="21.75" customHeight="1">
      <c r="A25" s="295"/>
      <c r="B25" s="105"/>
      <c r="C25" s="296"/>
      <c r="D25" s="297"/>
      <c r="E25" s="296"/>
      <c r="F25" s="296"/>
      <c r="G25" s="296"/>
      <c r="H25" s="296"/>
      <c r="I25" s="298"/>
      <c r="J25" s="299"/>
    </row>
    <row r="26" spans="1:11" ht="21.75" customHeight="1">
      <c r="A26" s="295"/>
      <c r="B26" s="93"/>
      <c r="C26" s="296"/>
      <c r="D26" s="297"/>
      <c r="E26" s="296"/>
      <c r="F26" s="296"/>
      <c r="G26" s="296"/>
      <c r="H26" s="296"/>
      <c r="I26" s="298"/>
      <c r="J26" s="299"/>
    </row>
    <row r="27" spans="1:11" ht="21.75" customHeight="1">
      <c r="A27" s="300"/>
      <c r="B27" s="301" t="s">
        <v>181</v>
      </c>
      <c r="C27" s="302"/>
      <c r="D27" s="303"/>
      <c r="E27" s="302"/>
      <c r="F27" s="302"/>
      <c r="G27" s="302"/>
      <c r="H27" s="302"/>
      <c r="I27" s="304">
        <f>SUM(I10:I26)</f>
        <v>0</v>
      </c>
      <c r="J27" s="305"/>
    </row>
    <row r="28" spans="1:11" ht="21.75" customHeight="1">
      <c r="A28" s="180"/>
      <c r="B28" s="382" t="s">
        <v>179</v>
      </c>
      <c r="C28" s="387"/>
      <c r="D28" s="388"/>
      <c r="E28" s="389"/>
      <c r="F28" s="390"/>
      <c r="G28" s="389"/>
      <c r="H28" s="390"/>
      <c r="I28" s="389"/>
      <c r="J28" s="306"/>
    </row>
    <row r="29" spans="1:11" ht="21.75" customHeight="1">
      <c r="A29" s="252"/>
      <c r="B29" s="391" t="s">
        <v>269</v>
      </c>
      <c r="C29" s="392">
        <v>730</v>
      </c>
      <c r="D29" s="393" t="s">
        <v>182</v>
      </c>
      <c r="E29" s="384"/>
      <c r="F29" s="385"/>
      <c r="G29" s="384"/>
      <c r="H29" s="383"/>
      <c r="I29" s="383"/>
      <c r="J29" s="307"/>
    </row>
    <row r="30" spans="1:11" ht="21.75" customHeight="1">
      <c r="A30" s="308"/>
      <c r="B30" s="391" t="s">
        <v>183</v>
      </c>
      <c r="C30" s="394">
        <v>2094</v>
      </c>
      <c r="D30" s="388" t="s">
        <v>73</v>
      </c>
      <c r="E30" s="389"/>
      <c r="F30" s="385"/>
      <c r="G30" s="389"/>
      <c r="H30" s="383"/>
      <c r="I30" s="383"/>
      <c r="J30" s="309"/>
    </row>
    <row r="31" spans="1:11" ht="21.75" customHeight="1">
      <c r="A31" s="308"/>
      <c r="B31" s="391" t="s">
        <v>184</v>
      </c>
      <c r="C31" s="395">
        <v>1</v>
      </c>
      <c r="D31" s="396" t="s">
        <v>75</v>
      </c>
      <c r="E31" s="384"/>
      <c r="F31" s="385"/>
      <c r="G31" s="384"/>
      <c r="H31" s="384"/>
      <c r="I31" s="383"/>
      <c r="J31" s="309"/>
    </row>
    <row r="32" spans="1:11" s="373" customFormat="1" ht="21.75" customHeight="1">
      <c r="A32" s="371"/>
      <c r="B32" s="391" t="s">
        <v>270</v>
      </c>
      <c r="C32" s="394">
        <v>15</v>
      </c>
      <c r="D32" s="388" t="s">
        <v>187</v>
      </c>
      <c r="E32" s="389"/>
      <c r="F32" s="385"/>
      <c r="G32" s="389"/>
      <c r="H32" s="389"/>
      <c r="I32" s="383"/>
      <c r="J32" s="372"/>
    </row>
    <row r="33" spans="1:10">
      <c r="A33" s="311"/>
      <c r="B33" s="391" t="s">
        <v>185</v>
      </c>
      <c r="C33" s="395"/>
      <c r="D33" s="393"/>
      <c r="E33" s="384"/>
      <c r="F33" s="384"/>
      <c r="G33" s="384"/>
      <c r="H33" s="384"/>
      <c r="I33" s="384"/>
      <c r="J33" s="312"/>
    </row>
    <row r="34" spans="1:10">
      <c r="A34" s="313"/>
      <c r="B34" s="391" t="s">
        <v>186</v>
      </c>
      <c r="C34" s="395">
        <v>6</v>
      </c>
      <c r="D34" s="393" t="s">
        <v>187</v>
      </c>
      <c r="E34" s="384"/>
      <c r="F34" s="385"/>
      <c r="G34" s="384"/>
      <c r="H34" s="384"/>
      <c r="I34" s="383"/>
      <c r="J34" s="314"/>
    </row>
    <row r="35" spans="1:10">
      <c r="A35" s="313"/>
      <c r="B35" s="391" t="s">
        <v>188</v>
      </c>
      <c r="C35" s="395">
        <v>12</v>
      </c>
      <c r="D35" s="393" t="s">
        <v>187</v>
      </c>
      <c r="E35" s="384"/>
      <c r="F35" s="385"/>
      <c r="G35" s="384"/>
      <c r="H35" s="384"/>
      <c r="I35" s="383"/>
      <c r="J35" s="314"/>
    </row>
    <row r="36" spans="1:10">
      <c r="A36" s="313"/>
      <c r="B36" s="391" t="s">
        <v>189</v>
      </c>
      <c r="C36" s="395">
        <v>1</v>
      </c>
      <c r="D36" s="396" t="s">
        <v>75</v>
      </c>
      <c r="E36" s="384"/>
      <c r="F36" s="385"/>
      <c r="G36" s="384"/>
      <c r="H36" s="384"/>
      <c r="I36" s="383"/>
      <c r="J36" s="314"/>
    </row>
    <row r="37" spans="1:10">
      <c r="A37" s="313"/>
      <c r="B37" s="391" t="s">
        <v>190</v>
      </c>
      <c r="C37" s="395"/>
      <c r="D37" s="393"/>
      <c r="E37" s="384"/>
      <c r="F37" s="384"/>
      <c r="G37" s="384"/>
      <c r="H37" s="384"/>
      <c r="I37" s="384"/>
      <c r="J37" s="314"/>
    </row>
    <row r="38" spans="1:10">
      <c r="A38" s="255"/>
      <c r="B38" s="391" t="s">
        <v>191</v>
      </c>
      <c r="C38" s="395">
        <v>54.05</v>
      </c>
      <c r="D38" s="388"/>
      <c r="E38" s="384"/>
      <c r="F38" s="384"/>
      <c r="G38" s="384"/>
      <c r="H38" s="384"/>
      <c r="I38" s="384"/>
      <c r="J38" s="314"/>
    </row>
    <row r="39" spans="1:10">
      <c r="A39" s="313"/>
      <c r="B39" s="397" t="s">
        <v>192</v>
      </c>
      <c r="C39" s="395"/>
      <c r="D39" s="393"/>
      <c r="E39" s="384"/>
      <c r="F39" s="384"/>
      <c r="G39" s="384"/>
      <c r="H39" s="384"/>
      <c r="I39" s="384"/>
      <c r="J39" s="314"/>
    </row>
    <row r="40" spans="1:10">
      <c r="A40" s="255"/>
      <c r="B40" s="398" t="s">
        <v>271</v>
      </c>
      <c r="C40" s="387"/>
      <c r="D40" s="388"/>
      <c r="E40" s="389"/>
      <c r="F40" s="389"/>
      <c r="G40" s="389"/>
      <c r="H40" s="389"/>
      <c r="I40" s="389"/>
      <c r="J40" s="316"/>
    </row>
    <row r="41" spans="1:10">
      <c r="A41" s="313"/>
      <c r="B41" s="391" t="s">
        <v>193</v>
      </c>
      <c r="C41" s="395">
        <v>1</v>
      </c>
      <c r="D41" s="399" t="s">
        <v>75</v>
      </c>
      <c r="E41" s="384"/>
      <c r="F41" s="385"/>
      <c r="G41" s="384"/>
      <c r="H41" s="384"/>
      <c r="I41" s="383"/>
      <c r="J41" s="314"/>
    </row>
    <row r="42" spans="1:10">
      <c r="A42" s="313"/>
      <c r="B42" s="386" t="s">
        <v>194</v>
      </c>
      <c r="C42" s="395"/>
      <c r="D42" s="393"/>
      <c r="E42" s="384"/>
      <c r="F42" s="384"/>
      <c r="G42" s="384"/>
      <c r="H42" s="384"/>
      <c r="I42" s="400"/>
      <c r="J42" s="314"/>
    </row>
    <row r="43" spans="1:10">
      <c r="A43" s="374"/>
      <c r="B43" s="76"/>
      <c r="C43" s="375"/>
      <c r="D43" s="254"/>
      <c r="E43" s="76"/>
      <c r="F43" s="76"/>
      <c r="G43" s="76"/>
      <c r="H43" s="76"/>
      <c r="I43" s="294"/>
      <c r="J43" s="314"/>
    </row>
    <row r="44" spans="1:10">
      <c r="A44" s="374"/>
      <c r="B44" s="76"/>
      <c r="C44" s="375"/>
      <c r="D44" s="254"/>
      <c r="E44" s="76"/>
      <c r="F44" s="76"/>
      <c r="G44" s="76"/>
      <c r="H44" s="76"/>
      <c r="I44" s="294"/>
      <c r="J44" s="314"/>
    </row>
    <row r="45" spans="1:10">
      <c r="A45" s="374"/>
      <c r="B45" s="76"/>
      <c r="C45" s="375"/>
      <c r="D45" s="254"/>
      <c r="E45" s="76"/>
      <c r="F45" s="76"/>
      <c r="G45" s="76"/>
      <c r="H45" s="76"/>
      <c r="I45" s="294"/>
      <c r="J45" s="314"/>
    </row>
    <row r="46" spans="1:10">
      <c r="A46" s="376"/>
      <c r="B46" s="302"/>
      <c r="C46" s="377"/>
      <c r="D46" s="329"/>
      <c r="E46" s="302"/>
      <c r="F46" s="302"/>
      <c r="G46" s="302"/>
      <c r="H46" s="302"/>
      <c r="I46" s="304"/>
      <c r="J46" s="314"/>
    </row>
    <row r="47" spans="1:10">
      <c r="A47" s="481"/>
      <c r="B47" s="478" t="s">
        <v>263</v>
      </c>
      <c r="C47" s="402"/>
      <c r="D47" s="251"/>
      <c r="E47" s="122"/>
      <c r="F47" s="122"/>
      <c r="G47" s="122"/>
      <c r="H47" s="122"/>
      <c r="I47" s="379"/>
      <c r="J47" s="314"/>
    </row>
    <row r="48" spans="1:10">
      <c r="A48" s="313"/>
      <c r="B48" s="479" t="s">
        <v>264</v>
      </c>
      <c r="C48" s="403"/>
      <c r="D48" s="254"/>
      <c r="E48" s="76"/>
      <c r="F48" s="76"/>
      <c r="G48" s="76"/>
      <c r="H48" s="76"/>
      <c r="I48" s="294"/>
      <c r="J48" s="314"/>
    </row>
    <row r="49" spans="1:10">
      <c r="A49" s="313"/>
      <c r="B49" s="479" t="s">
        <v>265</v>
      </c>
      <c r="C49" s="403"/>
      <c r="D49" s="254"/>
      <c r="E49" s="76"/>
      <c r="F49" s="76"/>
      <c r="G49" s="76"/>
      <c r="H49" s="76"/>
      <c r="I49" s="294"/>
      <c r="J49" s="314"/>
    </row>
    <row r="50" spans="1:10">
      <c r="A50" s="313"/>
      <c r="B50" s="479" t="s">
        <v>266</v>
      </c>
      <c r="C50" s="403"/>
      <c r="D50" s="254"/>
      <c r="E50" s="76"/>
      <c r="F50" s="76"/>
      <c r="G50" s="76"/>
      <c r="H50" s="76"/>
      <c r="I50" s="294"/>
      <c r="J50" s="314"/>
    </row>
    <row r="51" spans="1:10">
      <c r="A51" s="313"/>
      <c r="B51" s="479" t="s">
        <v>267</v>
      </c>
      <c r="C51" s="403"/>
      <c r="D51" s="254"/>
      <c r="E51" s="76"/>
      <c r="F51" s="76"/>
      <c r="G51" s="76"/>
      <c r="H51" s="76"/>
      <c r="I51" s="294"/>
      <c r="J51" s="314"/>
    </row>
    <row r="52" spans="1:10">
      <c r="A52" s="313"/>
      <c r="B52" s="479" t="s">
        <v>268</v>
      </c>
      <c r="C52" s="403"/>
      <c r="D52" s="254"/>
      <c r="E52" s="76"/>
      <c r="F52" s="76"/>
      <c r="G52" s="76"/>
      <c r="H52" s="76"/>
      <c r="I52" s="294"/>
      <c r="J52" s="314"/>
    </row>
    <row r="53" spans="1:10">
      <c r="A53" s="313"/>
      <c r="B53" s="480"/>
      <c r="C53" s="404"/>
      <c r="D53" s="254"/>
      <c r="E53" s="76"/>
      <c r="F53" s="76"/>
      <c r="G53" s="76"/>
      <c r="H53" s="76"/>
      <c r="I53" s="294"/>
      <c r="J53" s="314"/>
    </row>
    <row r="54" spans="1:10">
      <c r="A54" s="318"/>
      <c r="B54" s="319"/>
      <c r="C54" s="320"/>
      <c r="D54" s="321"/>
      <c r="E54" s="322"/>
      <c r="F54" s="322"/>
      <c r="G54" s="322"/>
      <c r="H54" s="322"/>
      <c r="I54" s="323"/>
      <c r="J54" s="324"/>
    </row>
    <row r="55" spans="1:10">
      <c r="A55" s="255"/>
      <c r="B55" s="325" t="s">
        <v>195</v>
      </c>
      <c r="C55" s="315">
        <v>20</v>
      </c>
      <c r="D55" s="251"/>
      <c r="E55" s="122"/>
      <c r="F55" s="122"/>
      <c r="G55" s="122"/>
      <c r="H55" s="122"/>
      <c r="I55" s="122"/>
      <c r="J55" s="316"/>
    </row>
    <row r="56" spans="1:10">
      <c r="A56" s="255"/>
      <c r="B56" s="326" t="s">
        <v>196</v>
      </c>
      <c r="C56" s="310"/>
      <c r="D56" s="254"/>
      <c r="E56" s="76"/>
      <c r="F56" s="76"/>
      <c r="G56" s="76"/>
      <c r="H56" s="76"/>
      <c r="I56" s="76"/>
      <c r="J56" s="314"/>
    </row>
    <row r="57" spans="1:10">
      <c r="A57" s="255"/>
      <c r="B57" s="326" t="s">
        <v>197</v>
      </c>
      <c r="C57" s="310">
        <v>34.5</v>
      </c>
      <c r="D57" s="254"/>
      <c r="E57" s="76"/>
      <c r="F57" s="76"/>
      <c r="G57" s="76"/>
      <c r="H57" s="76"/>
      <c r="I57" s="76"/>
      <c r="J57" s="314"/>
    </row>
    <row r="58" spans="1:10">
      <c r="A58" s="255"/>
      <c r="B58" s="326" t="s">
        <v>198</v>
      </c>
      <c r="C58" s="310">
        <v>38</v>
      </c>
      <c r="D58" s="254"/>
      <c r="E58" s="76"/>
      <c r="F58" s="76"/>
      <c r="G58" s="76"/>
      <c r="H58" s="76"/>
      <c r="I58" s="76"/>
      <c r="J58" s="314"/>
    </row>
    <row r="59" spans="1:10">
      <c r="A59" s="255"/>
      <c r="B59" s="326"/>
      <c r="C59" s="310"/>
      <c r="D59" s="254"/>
      <c r="E59" s="76"/>
      <c r="F59" s="76"/>
      <c r="G59" s="76"/>
      <c r="H59" s="76"/>
      <c r="I59" s="76"/>
      <c r="J59" s="314"/>
    </row>
    <row r="60" spans="1:10">
      <c r="A60" s="313"/>
      <c r="B60" s="121" t="s">
        <v>57</v>
      </c>
      <c r="C60" s="310"/>
      <c r="D60" s="254"/>
      <c r="E60" s="76"/>
      <c r="F60" s="76"/>
      <c r="G60" s="76"/>
      <c r="H60" s="76"/>
      <c r="I60" s="76"/>
      <c r="J60" s="314"/>
    </row>
    <row r="61" spans="1:10">
      <c r="A61" s="313"/>
      <c r="B61" s="121" t="s">
        <v>199</v>
      </c>
      <c r="C61" s="310"/>
      <c r="D61" s="254"/>
      <c r="E61" s="76"/>
      <c r="F61" s="76"/>
      <c r="G61" s="76"/>
      <c r="H61" s="76"/>
      <c r="I61" s="76"/>
      <c r="J61" s="314"/>
    </row>
    <row r="62" spans="1:10">
      <c r="A62" s="313"/>
      <c r="B62" s="121" t="s">
        <v>200</v>
      </c>
      <c r="C62" s="310"/>
      <c r="D62" s="254"/>
      <c r="E62" s="76"/>
      <c r="F62" s="76"/>
      <c r="G62" s="76"/>
      <c r="H62" s="76"/>
      <c r="I62" s="76"/>
      <c r="J62" s="314"/>
    </row>
    <row r="63" spans="1:10">
      <c r="A63" s="313"/>
      <c r="B63" s="121" t="s">
        <v>201</v>
      </c>
      <c r="C63" s="310"/>
      <c r="D63" s="254"/>
      <c r="E63" s="76"/>
      <c r="F63" s="76"/>
      <c r="G63" s="76"/>
      <c r="H63" s="76"/>
      <c r="I63" s="76"/>
      <c r="J63" s="314"/>
    </row>
    <row r="64" spans="1:10">
      <c r="A64" s="327"/>
      <c r="B64" s="263" t="s">
        <v>202</v>
      </c>
      <c r="C64" s="328"/>
      <c r="D64" s="329"/>
      <c r="E64" s="302"/>
      <c r="F64" s="302"/>
      <c r="G64" s="302"/>
      <c r="H64" s="302"/>
      <c r="I64" s="302"/>
      <c r="J64" s="330"/>
    </row>
    <row r="65" spans="1:11" s="132" customFormat="1" ht="21.75" customHeight="1">
      <c r="A65" s="149"/>
      <c r="B65" s="466" t="s">
        <v>589</v>
      </c>
      <c r="C65" s="466"/>
      <c r="D65" s="466"/>
      <c r="E65" s="466"/>
      <c r="F65" s="466"/>
      <c r="G65" s="466"/>
      <c r="H65" s="466"/>
      <c r="I65" s="150"/>
    </row>
    <row r="66" spans="1:11" s="267" customFormat="1">
      <c r="A66" s="264"/>
      <c r="B66" s="462" t="s">
        <v>226</v>
      </c>
      <c r="C66" s="462"/>
      <c r="D66" s="462"/>
      <c r="E66" s="462"/>
      <c r="F66" s="462"/>
      <c r="G66" s="264"/>
      <c r="H66" s="264"/>
      <c r="I66" s="264"/>
      <c r="J66" s="265" t="s">
        <v>210</v>
      </c>
      <c r="K66" s="266"/>
    </row>
    <row r="67" spans="1:11" s="267" customFormat="1">
      <c r="A67" s="264"/>
      <c r="B67" s="138" t="s">
        <v>227</v>
      </c>
      <c r="C67" s="137"/>
      <c r="D67" s="137"/>
      <c r="E67" s="137"/>
      <c r="F67" s="137"/>
      <c r="G67" s="264"/>
      <c r="H67" s="264"/>
      <c r="I67" s="264"/>
      <c r="J67" s="264"/>
      <c r="K67" s="266"/>
    </row>
    <row r="68" spans="1:11" s="267" customFormat="1">
      <c r="A68" s="268"/>
      <c r="B68" s="463" t="s">
        <v>581</v>
      </c>
      <c r="C68" s="463"/>
      <c r="D68" s="463"/>
      <c r="E68" s="463"/>
      <c r="F68" s="463"/>
      <c r="G68" s="269"/>
      <c r="H68" s="270"/>
      <c r="I68" s="464"/>
      <c r="J68" s="464"/>
      <c r="K68" s="266"/>
    </row>
    <row r="69" spans="1:11" s="267" customFormat="1">
      <c r="A69" s="268"/>
      <c r="B69" s="463" t="s">
        <v>229</v>
      </c>
      <c r="C69" s="463"/>
      <c r="D69" s="463"/>
      <c r="E69" s="463"/>
      <c r="F69" s="271"/>
      <c r="G69" s="271"/>
      <c r="H69" s="272"/>
      <c r="I69" s="465"/>
      <c r="J69" s="465"/>
      <c r="K69" s="273"/>
    </row>
    <row r="70" spans="1:11" ht="21.75" customHeight="1">
      <c r="A70" s="268"/>
      <c r="B70" s="138" t="s">
        <v>590</v>
      </c>
      <c r="C70" s="268"/>
      <c r="D70" s="268"/>
      <c r="E70" s="461" t="s">
        <v>591</v>
      </c>
      <c r="F70" s="461"/>
      <c r="G70" s="461"/>
      <c r="H70" s="461"/>
      <c r="I70" s="461"/>
      <c r="J70" s="461"/>
      <c r="K70" s="274"/>
    </row>
    <row r="71" spans="1:11" ht="21.75" customHeight="1">
      <c r="A71" s="455" t="s">
        <v>52</v>
      </c>
      <c r="B71" s="457" t="s">
        <v>53</v>
      </c>
      <c r="C71" s="459" t="s">
        <v>54</v>
      </c>
      <c r="D71" s="455" t="s">
        <v>55</v>
      </c>
      <c r="E71" s="460" t="s">
        <v>174</v>
      </c>
      <c r="F71" s="460"/>
      <c r="G71" s="460" t="s">
        <v>175</v>
      </c>
      <c r="H71" s="460"/>
      <c r="I71" s="451" t="s">
        <v>176</v>
      </c>
      <c r="J71" s="453" t="s">
        <v>57</v>
      </c>
    </row>
    <row r="72" spans="1:11" ht="21.75" customHeight="1">
      <c r="A72" s="456"/>
      <c r="B72" s="458"/>
      <c r="C72" s="452"/>
      <c r="D72" s="456"/>
      <c r="E72" s="120" t="s">
        <v>177</v>
      </c>
      <c r="F72" s="120" t="s">
        <v>56</v>
      </c>
      <c r="G72" s="120" t="s">
        <v>177</v>
      </c>
      <c r="H72" s="120" t="s">
        <v>56</v>
      </c>
      <c r="I72" s="452"/>
      <c r="J72" s="454"/>
    </row>
    <row r="73" spans="1:11" ht="21.75" customHeight="1">
      <c r="A73" s="276"/>
      <c r="B73" s="277" t="s">
        <v>178</v>
      </c>
      <c r="C73" s="278"/>
      <c r="D73" s="279"/>
      <c r="E73" s="278"/>
      <c r="F73" s="278"/>
      <c r="G73" s="278"/>
      <c r="H73" s="278"/>
      <c r="I73" s="278"/>
      <c r="J73" s="280"/>
    </row>
    <row r="74" spans="1:11" ht="21.75" customHeight="1">
      <c r="A74" s="281"/>
      <c r="B74" s="93" t="s">
        <v>179</v>
      </c>
      <c r="C74" s="282"/>
      <c r="D74" s="283" t="s">
        <v>180</v>
      </c>
      <c r="E74" s="284"/>
      <c r="F74" s="88"/>
      <c r="G74" s="80"/>
      <c r="H74" s="88"/>
      <c r="I74" s="285"/>
      <c r="J74" s="286"/>
      <c r="K74" s="274"/>
    </row>
    <row r="75" spans="1:11" ht="21.75" customHeight="1">
      <c r="A75" s="281"/>
      <c r="B75" s="287"/>
      <c r="C75" s="288"/>
      <c r="D75" s="289"/>
      <c r="E75" s="290"/>
      <c r="F75" s="84"/>
      <c r="G75" s="90"/>
      <c r="H75" s="84"/>
      <c r="I75" s="291"/>
      <c r="J75" s="286"/>
      <c r="K75" s="274"/>
    </row>
    <row r="76" spans="1:11" ht="21.75" customHeight="1">
      <c r="A76" s="281"/>
      <c r="B76" s="287"/>
      <c r="C76" s="288"/>
      <c r="D76" s="289"/>
      <c r="E76" s="290"/>
      <c r="F76" s="84"/>
      <c r="G76" s="90"/>
      <c r="H76" s="84"/>
      <c r="I76" s="291"/>
      <c r="J76" s="286"/>
      <c r="K76" s="274"/>
    </row>
    <row r="77" spans="1:11" ht="21.75" customHeight="1">
      <c r="A77" s="281"/>
      <c r="B77" s="287"/>
      <c r="C77" s="288"/>
      <c r="D77" s="289"/>
      <c r="E77" s="290"/>
      <c r="F77" s="84"/>
      <c r="G77" s="90"/>
      <c r="H77" s="84"/>
      <c r="I77" s="291"/>
      <c r="J77" s="286"/>
      <c r="K77" s="274"/>
    </row>
    <row r="78" spans="1:11" ht="21.75" customHeight="1">
      <c r="A78" s="281"/>
      <c r="B78" s="287"/>
      <c r="C78" s="288"/>
      <c r="D78" s="289"/>
      <c r="E78" s="290"/>
      <c r="F78" s="84"/>
      <c r="G78" s="90"/>
      <c r="H78" s="84"/>
      <c r="I78" s="291"/>
      <c r="J78" s="286"/>
    </row>
    <row r="79" spans="1:11" ht="21.75" customHeight="1">
      <c r="A79" s="281"/>
      <c r="B79" s="287"/>
      <c r="C79" s="288"/>
      <c r="D79" s="289"/>
      <c r="E79" s="290"/>
      <c r="F79" s="84"/>
      <c r="G79" s="90"/>
      <c r="H79" s="84"/>
      <c r="I79" s="291"/>
      <c r="J79" s="286"/>
      <c r="K79" s="274"/>
    </row>
    <row r="80" spans="1:11" ht="21.75" customHeight="1">
      <c r="A80" s="295"/>
      <c r="B80" s="93"/>
      <c r="C80" s="296"/>
      <c r="D80" s="297"/>
      <c r="E80" s="296"/>
      <c r="F80" s="296"/>
      <c r="G80" s="296"/>
      <c r="H80" s="296"/>
      <c r="I80" s="298"/>
      <c r="J80" s="299"/>
    </row>
    <row r="81" spans="1:10" ht="21.75" customHeight="1">
      <c r="A81" s="295"/>
      <c r="B81" s="75"/>
      <c r="C81" s="296"/>
      <c r="D81" s="297"/>
      <c r="E81" s="296"/>
      <c r="F81" s="296"/>
      <c r="G81" s="296"/>
      <c r="H81" s="296"/>
      <c r="I81" s="298"/>
      <c r="J81" s="299"/>
    </row>
    <row r="82" spans="1:10" ht="21.75" customHeight="1">
      <c r="A82" s="295"/>
      <c r="B82" s="105"/>
      <c r="C82" s="296"/>
      <c r="D82" s="297"/>
      <c r="E82" s="296"/>
      <c r="F82" s="296"/>
      <c r="G82" s="296"/>
      <c r="H82" s="296"/>
      <c r="I82" s="298"/>
      <c r="J82" s="299"/>
    </row>
    <row r="83" spans="1:10" ht="21.75" customHeight="1">
      <c r="A83" s="295"/>
      <c r="B83" s="93"/>
      <c r="C83" s="296"/>
      <c r="D83" s="297"/>
      <c r="E83" s="296"/>
      <c r="F83" s="296"/>
      <c r="G83" s="296"/>
      <c r="H83" s="296"/>
      <c r="I83" s="298"/>
      <c r="J83" s="299"/>
    </row>
    <row r="84" spans="1:10" ht="21.75" customHeight="1">
      <c r="A84" s="300"/>
      <c r="B84" s="301" t="s">
        <v>181</v>
      </c>
      <c r="C84" s="302"/>
      <c r="D84" s="303"/>
      <c r="E84" s="302"/>
      <c r="F84" s="302"/>
      <c r="G84" s="302"/>
      <c r="H84" s="302"/>
      <c r="I84" s="304">
        <f>SUM(I74:I83)</f>
        <v>0</v>
      </c>
      <c r="J84" s="305"/>
    </row>
    <row r="85" spans="1:10" ht="21.75" customHeight="1">
      <c r="A85" s="180"/>
      <c r="B85" s="382" t="s">
        <v>179</v>
      </c>
      <c r="C85" s="387"/>
      <c r="D85" s="388"/>
      <c r="E85" s="389"/>
      <c r="F85" s="390"/>
      <c r="G85" s="389"/>
      <c r="H85" s="390"/>
      <c r="I85" s="389"/>
      <c r="J85" s="306"/>
    </row>
    <row r="86" spans="1:10" ht="21.75" customHeight="1">
      <c r="A86" s="252"/>
      <c r="B86" s="391" t="s">
        <v>416</v>
      </c>
      <c r="C86" s="392">
        <v>695</v>
      </c>
      <c r="D86" s="393" t="s">
        <v>182</v>
      </c>
      <c r="E86" s="384"/>
      <c r="F86" s="385"/>
      <c r="G86" s="384"/>
      <c r="H86" s="383"/>
      <c r="I86" s="383"/>
      <c r="J86" s="307"/>
    </row>
    <row r="87" spans="1:10" ht="21.75" customHeight="1">
      <c r="A87" s="308"/>
      <c r="B87" s="391" t="s">
        <v>183</v>
      </c>
      <c r="C87" s="394">
        <v>2085</v>
      </c>
      <c r="D87" s="388" t="s">
        <v>73</v>
      </c>
      <c r="E87" s="389"/>
      <c r="F87" s="385"/>
      <c r="G87" s="389"/>
      <c r="H87" s="383"/>
      <c r="I87" s="383"/>
      <c r="J87" s="309"/>
    </row>
    <row r="88" spans="1:10" ht="21.75" customHeight="1">
      <c r="A88" s="308"/>
      <c r="B88" s="391" t="s">
        <v>184</v>
      </c>
      <c r="C88" s="395">
        <v>1</v>
      </c>
      <c r="D88" s="396" t="s">
        <v>75</v>
      </c>
      <c r="E88" s="384"/>
      <c r="F88" s="385"/>
      <c r="G88" s="384"/>
      <c r="H88" s="384"/>
      <c r="I88" s="383"/>
      <c r="J88" s="309"/>
    </row>
    <row r="89" spans="1:10" ht="21.75" customHeight="1">
      <c r="A89" s="308"/>
      <c r="B89" s="391" t="s">
        <v>270</v>
      </c>
      <c r="C89" s="394">
        <v>15</v>
      </c>
      <c r="D89" s="388" t="s">
        <v>187</v>
      </c>
      <c r="E89" s="389"/>
      <c r="F89" s="385"/>
      <c r="G89" s="389"/>
      <c r="H89" s="389"/>
      <c r="I89" s="383"/>
      <c r="J89" s="309"/>
    </row>
    <row r="90" spans="1:10">
      <c r="A90" s="311"/>
      <c r="B90" s="391" t="s">
        <v>185</v>
      </c>
      <c r="C90" s="395"/>
      <c r="D90" s="393"/>
      <c r="E90" s="384"/>
      <c r="F90" s="384"/>
      <c r="G90" s="384"/>
      <c r="H90" s="384"/>
      <c r="I90" s="384"/>
      <c r="J90" s="312"/>
    </row>
    <row r="91" spans="1:10">
      <c r="A91" s="313"/>
      <c r="B91" s="391" t="s">
        <v>186</v>
      </c>
      <c r="C91" s="395">
        <v>9</v>
      </c>
      <c r="D91" s="393" t="s">
        <v>187</v>
      </c>
      <c r="E91" s="384"/>
      <c r="F91" s="385"/>
      <c r="G91" s="384"/>
      <c r="H91" s="384"/>
      <c r="I91" s="383"/>
      <c r="J91" s="314"/>
    </row>
    <row r="92" spans="1:10">
      <c r="A92" s="313"/>
      <c r="B92" s="391" t="s">
        <v>188</v>
      </c>
      <c r="C92" s="395">
        <v>10</v>
      </c>
      <c r="D92" s="393" t="s">
        <v>187</v>
      </c>
      <c r="E92" s="384"/>
      <c r="F92" s="385"/>
      <c r="G92" s="384"/>
      <c r="H92" s="384"/>
      <c r="I92" s="383"/>
      <c r="J92" s="314"/>
    </row>
    <row r="93" spans="1:10">
      <c r="A93" s="313"/>
      <c r="B93" s="391" t="s">
        <v>189</v>
      </c>
      <c r="C93" s="395">
        <v>1</v>
      </c>
      <c r="D93" s="396" t="s">
        <v>75</v>
      </c>
      <c r="E93" s="384"/>
      <c r="F93" s="385"/>
      <c r="G93" s="384"/>
      <c r="H93" s="384"/>
      <c r="I93" s="383"/>
      <c r="J93" s="314"/>
    </row>
    <row r="94" spans="1:10">
      <c r="A94" s="313"/>
      <c r="B94" s="391" t="s">
        <v>190</v>
      </c>
      <c r="C94" s="395"/>
      <c r="D94" s="393"/>
      <c r="E94" s="384"/>
      <c r="F94" s="384"/>
      <c r="G94" s="384"/>
      <c r="H94" s="384"/>
      <c r="I94" s="384"/>
      <c r="J94" s="314"/>
    </row>
    <row r="95" spans="1:10">
      <c r="A95" s="255"/>
      <c r="B95" s="121" t="s">
        <v>191</v>
      </c>
      <c r="C95" s="310">
        <v>54.05</v>
      </c>
      <c r="D95" s="251"/>
      <c r="E95" s="957"/>
      <c r="F95" s="76"/>
      <c r="G95" s="76"/>
      <c r="H95" s="76"/>
      <c r="I95" s="76"/>
      <c r="J95" s="314"/>
    </row>
    <row r="96" spans="1:10">
      <c r="A96" s="313"/>
      <c r="B96" s="658" t="s">
        <v>192</v>
      </c>
      <c r="C96" s="310"/>
      <c r="D96" s="254"/>
      <c r="E96" s="76"/>
      <c r="F96" s="76"/>
      <c r="G96" s="76"/>
      <c r="H96" s="76"/>
      <c r="I96" s="76"/>
      <c r="J96" s="314"/>
    </row>
    <row r="97" spans="1:10">
      <c r="A97" s="255"/>
      <c r="B97" s="657" t="s">
        <v>271</v>
      </c>
      <c r="C97" s="315"/>
      <c r="D97" s="251"/>
      <c r="E97" s="122"/>
      <c r="F97" s="122"/>
      <c r="G97" s="122"/>
      <c r="H97" s="122"/>
      <c r="I97" s="122"/>
      <c r="J97" s="316"/>
    </row>
    <row r="98" spans="1:10">
      <c r="A98" s="313"/>
      <c r="B98" s="121" t="s">
        <v>193</v>
      </c>
      <c r="C98" s="310">
        <v>1</v>
      </c>
      <c r="D98" s="293" t="s">
        <v>75</v>
      </c>
      <c r="E98" s="76"/>
      <c r="F98" s="512"/>
      <c r="G98" s="76"/>
      <c r="H98" s="76"/>
      <c r="I98" s="84"/>
      <c r="J98" s="314"/>
    </row>
    <row r="99" spans="1:10">
      <c r="A99" s="313"/>
      <c r="B99" s="317" t="s">
        <v>194</v>
      </c>
      <c r="C99" s="310"/>
      <c r="D99" s="254"/>
      <c r="E99" s="76"/>
      <c r="F99" s="76"/>
      <c r="G99" s="76"/>
      <c r="H99" s="76"/>
      <c r="I99" s="400"/>
      <c r="J99" s="314"/>
    </row>
    <row r="100" spans="1:10">
      <c r="A100" s="313"/>
      <c r="B100" s="317"/>
      <c r="C100" s="310"/>
      <c r="D100" s="254"/>
      <c r="E100" s="76"/>
      <c r="F100" s="76"/>
      <c r="G100" s="76"/>
      <c r="H100" s="76"/>
      <c r="I100" s="294"/>
      <c r="J100" s="314"/>
    </row>
    <row r="101" spans="1:10">
      <c r="A101" s="313"/>
      <c r="B101" s="317"/>
      <c r="C101" s="310"/>
      <c r="D101" s="254"/>
      <c r="E101" s="76"/>
      <c r="F101" s="76"/>
      <c r="G101" s="76"/>
      <c r="H101" s="76"/>
      <c r="I101" s="294"/>
      <c r="J101" s="314"/>
    </row>
    <row r="102" spans="1:10">
      <c r="A102" s="313"/>
      <c r="B102" s="317"/>
      <c r="C102" s="310"/>
      <c r="D102" s="254"/>
      <c r="E102" s="76"/>
      <c r="F102" s="76"/>
      <c r="G102" s="76"/>
      <c r="H102" s="76"/>
      <c r="I102" s="294"/>
      <c r="J102" s="314"/>
    </row>
    <row r="103" spans="1:10">
      <c r="A103" s="327"/>
      <c r="B103" s="958"/>
      <c r="C103" s="328"/>
      <c r="D103" s="329"/>
      <c r="E103" s="302"/>
      <c r="F103" s="302"/>
      <c r="G103" s="302"/>
      <c r="H103" s="302"/>
      <c r="I103" s="304"/>
      <c r="J103" s="314"/>
    </row>
    <row r="104" spans="1:10">
      <c r="A104" s="378"/>
      <c r="B104" s="959" t="s">
        <v>263</v>
      </c>
      <c r="C104" s="402"/>
      <c r="D104" s="251"/>
      <c r="E104" s="122"/>
      <c r="F104" s="122"/>
      <c r="G104" s="122"/>
      <c r="H104" s="122"/>
      <c r="I104" s="379"/>
      <c r="J104" s="314"/>
    </row>
    <row r="105" spans="1:10">
      <c r="A105" s="374"/>
      <c r="B105" s="960" t="s">
        <v>264</v>
      </c>
      <c r="C105" s="403"/>
      <c r="D105" s="254"/>
      <c r="E105" s="76"/>
      <c r="F105" s="76"/>
      <c r="G105" s="76"/>
      <c r="H105" s="76"/>
      <c r="I105" s="294"/>
      <c r="J105" s="314"/>
    </row>
    <row r="106" spans="1:10">
      <c r="A106" s="374"/>
      <c r="B106" s="960" t="s">
        <v>265</v>
      </c>
      <c r="C106" s="403"/>
      <c r="D106" s="254"/>
      <c r="E106" s="76"/>
      <c r="F106" s="76"/>
      <c r="G106" s="76"/>
      <c r="H106" s="76"/>
      <c r="I106" s="294"/>
      <c r="J106" s="314"/>
    </row>
    <row r="107" spans="1:10">
      <c r="A107" s="374"/>
      <c r="B107" s="960" t="s">
        <v>266</v>
      </c>
      <c r="C107" s="403"/>
      <c r="D107" s="254"/>
      <c r="E107" s="76"/>
      <c r="F107" s="76"/>
      <c r="G107" s="76"/>
      <c r="H107" s="76"/>
      <c r="I107" s="294"/>
      <c r="J107" s="314"/>
    </row>
    <row r="108" spans="1:10">
      <c r="A108" s="374"/>
      <c r="B108" s="960" t="s">
        <v>267</v>
      </c>
      <c r="C108" s="403"/>
      <c r="D108" s="254"/>
      <c r="E108" s="76"/>
      <c r="F108" s="76"/>
      <c r="G108" s="76"/>
      <c r="H108" s="76"/>
      <c r="I108" s="294"/>
      <c r="J108" s="314"/>
    </row>
    <row r="109" spans="1:10">
      <c r="A109" s="374"/>
      <c r="B109" s="960" t="s">
        <v>268</v>
      </c>
      <c r="C109" s="403"/>
      <c r="D109" s="254"/>
      <c r="E109" s="76"/>
      <c r="F109" s="76"/>
      <c r="G109" s="76"/>
      <c r="H109" s="76"/>
      <c r="I109" s="294"/>
      <c r="J109" s="314"/>
    </row>
    <row r="110" spans="1:10">
      <c r="A110" s="318"/>
      <c r="B110" s="319"/>
      <c r="C110" s="961"/>
      <c r="D110" s="321"/>
      <c r="E110" s="322"/>
      <c r="F110" s="322"/>
      <c r="G110" s="322"/>
      <c r="H110" s="322"/>
      <c r="I110" s="323"/>
      <c r="J110" s="324"/>
    </row>
    <row r="111" spans="1:10">
      <c r="A111" s="255"/>
      <c r="B111" s="325" t="s">
        <v>195</v>
      </c>
      <c r="C111" s="315">
        <v>20</v>
      </c>
      <c r="D111" s="251"/>
      <c r="E111" s="122"/>
      <c r="F111" s="122"/>
      <c r="G111" s="122"/>
      <c r="H111" s="122"/>
      <c r="I111" s="122"/>
      <c r="J111" s="316"/>
    </row>
    <row r="112" spans="1:10">
      <c r="A112" s="255"/>
      <c r="B112" s="326" t="s">
        <v>196</v>
      </c>
      <c r="C112" s="310"/>
      <c r="D112" s="254"/>
      <c r="E112" s="76"/>
      <c r="F112" s="76"/>
      <c r="G112" s="76"/>
      <c r="H112" s="76"/>
      <c r="I112" s="76"/>
      <c r="J112" s="314"/>
    </row>
    <row r="113" spans="1:11">
      <c r="A113" s="255"/>
      <c r="B113" s="326" t="s">
        <v>197</v>
      </c>
      <c r="C113" s="310">
        <v>34.5</v>
      </c>
      <c r="D113" s="254"/>
      <c r="E113" s="76"/>
      <c r="F113" s="76"/>
      <c r="G113" s="76"/>
      <c r="H113" s="76"/>
      <c r="I113" s="76"/>
      <c r="J113" s="314"/>
    </row>
    <row r="114" spans="1:11">
      <c r="A114" s="255"/>
      <c r="B114" s="326" t="s">
        <v>198</v>
      </c>
      <c r="C114" s="310">
        <v>47</v>
      </c>
      <c r="D114" s="254"/>
      <c r="E114" s="76"/>
      <c r="F114" s="76"/>
      <c r="G114" s="76"/>
      <c r="H114" s="76"/>
      <c r="I114" s="76"/>
      <c r="J114" s="314"/>
    </row>
    <row r="115" spans="1:11">
      <c r="A115" s="255"/>
      <c r="B115" s="326"/>
      <c r="C115" s="310"/>
      <c r="D115" s="254"/>
      <c r="E115" s="76"/>
      <c r="F115" s="76"/>
      <c r="G115" s="76"/>
      <c r="H115" s="76"/>
      <c r="I115" s="76"/>
      <c r="J115" s="314"/>
    </row>
    <row r="116" spans="1:11">
      <c r="A116" s="313"/>
      <c r="B116" s="121" t="s">
        <v>57</v>
      </c>
      <c r="C116" s="310"/>
      <c r="D116" s="254"/>
      <c r="E116" s="76"/>
      <c r="F116" s="76"/>
      <c r="G116" s="76"/>
      <c r="H116" s="76"/>
      <c r="I116" s="76"/>
      <c r="J116" s="314"/>
    </row>
    <row r="117" spans="1:11">
      <c r="A117" s="313"/>
      <c r="B117" s="121" t="s">
        <v>199</v>
      </c>
      <c r="C117" s="310"/>
      <c r="D117" s="254"/>
      <c r="E117" s="76"/>
      <c r="F117" s="76"/>
      <c r="G117" s="76"/>
      <c r="H117" s="76"/>
      <c r="I117" s="76"/>
      <c r="J117" s="314"/>
    </row>
    <row r="118" spans="1:11">
      <c r="A118" s="313"/>
      <c r="B118" s="121" t="s">
        <v>200</v>
      </c>
      <c r="C118" s="310"/>
      <c r="D118" s="254"/>
      <c r="E118" s="76"/>
      <c r="F118" s="76"/>
      <c r="G118" s="76"/>
      <c r="H118" s="76"/>
      <c r="I118" s="76"/>
      <c r="J118" s="314"/>
    </row>
    <row r="119" spans="1:11">
      <c r="A119" s="313"/>
      <c r="B119" s="121" t="s">
        <v>201</v>
      </c>
      <c r="C119" s="310"/>
      <c r="D119" s="254"/>
      <c r="E119" s="76"/>
      <c r="F119" s="76"/>
      <c r="G119" s="76"/>
      <c r="H119" s="76"/>
      <c r="I119" s="76"/>
      <c r="J119" s="314"/>
    </row>
    <row r="120" spans="1:11">
      <c r="A120" s="327"/>
      <c r="B120" s="263" t="s">
        <v>202</v>
      </c>
      <c r="C120" s="328"/>
      <c r="D120" s="329"/>
      <c r="E120" s="302"/>
      <c r="F120" s="302"/>
      <c r="G120" s="302"/>
      <c r="H120" s="302"/>
      <c r="I120" s="302"/>
      <c r="J120" s="330"/>
    </row>
    <row r="122" spans="1:11" s="132" customFormat="1" ht="21.75" customHeight="1">
      <c r="A122" s="149"/>
      <c r="B122" s="466" t="s">
        <v>589</v>
      </c>
      <c r="C122" s="466"/>
      <c r="D122" s="466"/>
      <c r="E122" s="466"/>
      <c r="F122" s="466"/>
      <c r="G122" s="466"/>
      <c r="H122" s="466"/>
      <c r="I122" s="150"/>
    </row>
    <row r="123" spans="1:11" s="962" customFormat="1">
      <c r="A123" s="661"/>
      <c r="B123" s="662" t="s">
        <v>412</v>
      </c>
      <c r="C123" s="662"/>
      <c r="D123" s="662"/>
      <c r="E123" s="662"/>
      <c r="F123" s="662"/>
      <c r="G123" s="661"/>
      <c r="H123" s="661"/>
      <c r="I123" s="661"/>
      <c r="J123" s="661"/>
      <c r="K123" s="758"/>
    </row>
    <row r="124" spans="1:11" s="962" customFormat="1">
      <c r="A124" s="661"/>
      <c r="B124" s="663" t="s">
        <v>413</v>
      </c>
      <c r="C124" s="664"/>
      <c r="D124" s="664"/>
      <c r="E124" s="664"/>
      <c r="F124" s="664"/>
      <c r="G124" s="661"/>
      <c r="H124" s="661"/>
      <c r="I124" s="661"/>
      <c r="J124" s="661"/>
      <c r="K124" s="758"/>
    </row>
    <row r="125" spans="1:11" s="962" customFormat="1">
      <c r="A125" s="661"/>
      <c r="B125" s="665" t="s">
        <v>414</v>
      </c>
      <c r="C125" s="665"/>
      <c r="D125" s="665"/>
      <c r="E125" s="665"/>
      <c r="F125" s="665"/>
      <c r="G125" s="666"/>
      <c r="H125" s="667"/>
      <c r="I125" s="668"/>
      <c r="J125" s="668"/>
      <c r="K125" s="758"/>
    </row>
    <row r="126" spans="1:11" s="962" customFormat="1">
      <c r="A126" s="661"/>
      <c r="B126" s="665" t="s">
        <v>415</v>
      </c>
      <c r="C126" s="665"/>
      <c r="D126" s="665"/>
      <c r="E126" s="665"/>
      <c r="F126" s="669"/>
      <c r="G126" s="669"/>
      <c r="H126" s="670"/>
      <c r="I126" s="671"/>
      <c r="J126" s="671"/>
      <c r="K126" s="758"/>
    </row>
    <row r="127" spans="1:11" ht="21.75" customHeight="1">
      <c r="A127" s="268"/>
      <c r="B127" s="138" t="s">
        <v>590</v>
      </c>
      <c r="C127" s="268"/>
      <c r="D127" s="268"/>
      <c r="E127" s="461" t="s">
        <v>591</v>
      </c>
      <c r="F127" s="461"/>
      <c r="G127" s="461"/>
      <c r="H127" s="461"/>
      <c r="I127" s="461"/>
      <c r="J127" s="461"/>
      <c r="K127" s="274"/>
    </row>
    <row r="128" spans="1:11" s="964" customFormat="1" ht="21.75" customHeight="1">
      <c r="A128" s="672" t="s">
        <v>52</v>
      </c>
      <c r="B128" s="673" t="s">
        <v>53</v>
      </c>
      <c r="C128" s="674" t="s">
        <v>54</v>
      </c>
      <c r="D128" s="672" t="s">
        <v>55</v>
      </c>
      <c r="E128" s="675" t="s">
        <v>174</v>
      </c>
      <c r="F128" s="675"/>
      <c r="G128" s="675" t="s">
        <v>175</v>
      </c>
      <c r="H128" s="675"/>
      <c r="I128" s="676" t="s">
        <v>176</v>
      </c>
      <c r="J128" s="677" t="s">
        <v>57</v>
      </c>
    </row>
    <row r="129" spans="1:11" s="964" customFormat="1" ht="21.75" customHeight="1">
      <c r="A129" s="678"/>
      <c r="B129" s="679"/>
      <c r="C129" s="680"/>
      <c r="D129" s="678"/>
      <c r="E129" s="681" t="s">
        <v>177</v>
      </c>
      <c r="F129" s="681" t="s">
        <v>56</v>
      </c>
      <c r="G129" s="681" t="s">
        <v>177</v>
      </c>
      <c r="H129" s="681" t="s">
        <v>56</v>
      </c>
      <c r="I129" s="680"/>
      <c r="J129" s="682"/>
    </row>
    <row r="130" spans="1:11" s="964" customFormat="1" ht="21.75" customHeight="1">
      <c r="A130" s="683"/>
      <c r="B130" s="684" t="s">
        <v>178</v>
      </c>
      <c r="C130" s="685"/>
      <c r="D130" s="686"/>
      <c r="E130" s="685"/>
      <c r="F130" s="685"/>
      <c r="G130" s="685"/>
      <c r="H130" s="685"/>
      <c r="I130" s="685"/>
      <c r="J130" s="687"/>
    </row>
    <row r="131" spans="1:11" s="964" customFormat="1" ht="21.75" customHeight="1">
      <c r="A131" s="688"/>
      <c r="B131" s="382" t="s">
        <v>179</v>
      </c>
      <c r="C131" s="689"/>
      <c r="D131" s="690" t="s">
        <v>180</v>
      </c>
      <c r="E131" s="691"/>
      <c r="F131" s="692"/>
      <c r="G131" s="693"/>
      <c r="H131" s="692"/>
      <c r="I131" s="694"/>
      <c r="J131" s="695"/>
      <c r="K131" s="963"/>
    </row>
    <row r="132" spans="1:11" s="964" customFormat="1" ht="21.75" customHeight="1">
      <c r="A132" s="688"/>
      <c r="B132" s="696"/>
      <c r="C132" s="697"/>
      <c r="D132" s="698"/>
      <c r="E132" s="699"/>
      <c r="F132" s="383"/>
      <c r="G132" s="700"/>
      <c r="H132" s="383"/>
      <c r="I132" s="701"/>
      <c r="J132" s="695"/>
      <c r="K132" s="963"/>
    </row>
    <row r="133" spans="1:11" s="964" customFormat="1" ht="21.75" customHeight="1">
      <c r="A133" s="688"/>
      <c r="B133" s="696"/>
      <c r="C133" s="697"/>
      <c r="D133" s="698"/>
      <c r="E133" s="699"/>
      <c r="F133" s="383"/>
      <c r="G133" s="700"/>
      <c r="H133" s="383"/>
      <c r="I133" s="701"/>
      <c r="J133" s="695"/>
    </row>
    <row r="134" spans="1:11" s="964" customFormat="1" ht="21.75" customHeight="1">
      <c r="A134" s="688"/>
      <c r="B134" s="696"/>
      <c r="C134" s="697"/>
      <c r="D134" s="698"/>
      <c r="E134" s="699"/>
      <c r="F134" s="383"/>
      <c r="G134" s="700"/>
      <c r="H134" s="383"/>
      <c r="I134" s="701"/>
      <c r="J134" s="695"/>
    </row>
    <row r="135" spans="1:11" s="964" customFormat="1" ht="21.75" customHeight="1">
      <c r="A135" s="688"/>
      <c r="B135" s="696"/>
      <c r="C135" s="697"/>
      <c r="D135" s="698"/>
      <c r="E135" s="699"/>
      <c r="F135" s="383"/>
      <c r="G135" s="700"/>
      <c r="H135" s="383"/>
      <c r="I135" s="701"/>
      <c r="J135" s="695"/>
    </row>
    <row r="136" spans="1:11" s="964" customFormat="1" ht="21.75" customHeight="1">
      <c r="A136" s="703"/>
      <c r="B136" s="702"/>
      <c r="C136" s="872"/>
      <c r="D136" s="965"/>
      <c r="E136" s="966"/>
      <c r="F136" s="834"/>
      <c r="G136" s="967"/>
      <c r="H136" s="834"/>
      <c r="I136" s="968"/>
      <c r="J136" s="707"/>
    </row>
    <row r="137" spans="1:11" s="964" customFormat="1" ht="21.75" customHeight="1">
      <c r="A137" s="703"/>
      <c r="B137" s="702"/>
      <c r="C137" s="872"/>
      <c r="D137" s="965"/>
      <c r="E137" s="966"/>
      <c r="F137" s="834"/>
      <c r="G137" s="967"/>
      <c r="H137" s="834"/>
      <c r="I137" s="968"/>
      <c r="J137" s="707"/>
    </row>
    <row r="138" spans="1:11" s="964" customFormat="1" ht="21.75" customHeight="1">
      <c r="A138" s="703"/>
      <c r="B138" s="382"/>
      <c r="C138" s="704"/>
      <c r="D138" s="705"/>
      <c r="E138" s="704"/>
      <c r="F138" s="704"/>
      <c r="G138" s="704"/>
      <c r="H138" s="704"/>
      <c r="I138" s="706"/>
      <c r="J138" s="707"/>
    </row>
    <row r="139" spans="1:11" s="964" customFormat="1" ht="21.75" customHeight="1">
      <c r="A139" s="703"/>
      <c r="B139" s="708"/>
      <c r="C139" s="704"/>
      <c r="D139" s="705"/>
      <c r="E139" s="704"/>
      <c r="F139" s="704"/>
      <c r="G139" s="704"/>
      <c r="H139" s="704"/>
      <c r="I139" s="706"/>
      <c r="J139" s="707"/>
    </row>
    <row r="140" spans="1:11" s="964" customFormat="1" ht="21.75" customHeight="1">
      <c r="A140" s="703"/>
      <c r="B140" s="709"/>
      <c r="C140" s="704"/>
      <c r="D140" s="705"/>
      <c r="E140" s="704"/>
      <c r="F140" s="704"/>
      <c r="G140" s="704"/>
      <c r="H140" s="704"/>
      <c r="I140" s="706"/>
      <c r="J140" s="707"/>
    </row>
    <row r="141" spans="1:11" s="964" customFormat="1" ht="21.75" customHeight="1">
      <c r="A141" s="688"/>
      <c r="B141" s="710"/>
      <c r="C141" s="384"/>
      <c r="D141" s="399"/>
      <c r="E141" s="384"/>
      <c r="F141" s="384"/>
      <c r="G141" s="384"/>
      <c r="H141" s="384"/>
      <c r="I141" s="400"/>
      <c r="J141" s="695"/>
    </row>
    <row r="142" spans="1:11" s="964" customFormat="1" ht="21.75" customHeight="1">
      <c r="A142" s="711"/>
      <c r="B142" s="712" t="s">
        <v>181</v>
      </c>
      <c r="C142" s="713"/>
      <c r="D142" s="714"/>
      <c r="E142" s="713"/>
      <c r="F142" s="713"/>
      <c r="G142" s="713"/>
      <c r="H142" s="713"/>
      <c r="I142" s="715">
        <f>SUM(I131:I141)</f>
        <v>0</v>
      </c>
      <c r="J142" s="716"/>
    </row>
    <row r="143" spans="1:11" s="964" customFormat="1" ht="21.75" customHeight="1">
      <c r="A143" s="717"/>
      <c r="B143" s="382" t="s">
        <v>179</v>
      </c>
      <c r="C143" s="387"/>
      <c r="D143" s="388"/>
      <c r="E143" s="389"/>
      <c r="F143" s="390"/>
      <c r="G143" s="389"/>
      <c r="H143" s="390"/>
      <c r="I143" s="389"/>
      <c r="J143" s="718"/>
    </row>
    <row r="144" spans="1:11" s="964" customFormat="1" ht="21.75" customHeight="1">
      <c r="A144" s="719"/>
      <c r="B144" s="391" t="s">
        <v>416</v>
      </c>
      <c r="C144" s="392">
        <v>105</v>
      </c>
      <c r="D144" s="393" t="s">
        <v>182</v>
      </c>
      <c r="E144" s="384"/>
      <c r="F144" s="385"/>
      <c r="G144" s="384"/>
      <c r="H144" s="383"/>
      <c r="I144" s="700"/>
      <c r="J144" s="720"/>
    </row>
    <row r="145" spans="1:10" s="964" customFormat="1" ht="21.75" customHeight="1">
      <c r="A145" s="721"/>
      <c r="B145" s="391" t="s">
        <v>183</v>
      </c>
      <c r="C145" s="394">
        <v>362</v>
      </c>
      <c r="D145" s="388" t="s">
        <v>73</v>
      </c>
      <c r="E145" s="389"/>
      <c r="F145" s="385"/>
      <c r="G145" s="389"/>
      <c r="H145" s="383"/>
      <c r="I145" s="700"/>
      <c r="J145" s="722"/>
    </row>
    <row r="146" spans="1:10" s="964" customFormat="1" ht="21.75" customHeight="1">
      <c r="A146" s="721"/>
      <c r="B146" s="391" t="s">
        <v>184</v>
      </c>
      <c r="C146" s="395">
        <v>1</v>
      </c>
      <c r="D146" s="396" t="s">
        <v>75</v>
      </c>
      <c r="E146" s="384"/>
      <c r="F146" s="385"/>
      <c r="G146" s="384"/>
      <c r="H146" s="384"/>
      <c r="I146" s="700"/>
      <c r="J146" s="722"/>
    </row>
    <row r="147" spans="1:10" s="964" customFormat="1" ht="21.75" customHeight="1">
      <c r="A147" s="719"/>
      <c r="B147" s="391" t="s">
        <v>417</v>
      </c>
      <c r="C147" s="392">
        <v>10</v>
      </c>
      <c r="D147" s="388" t="s">
        <v>187</v>
      </c>
      <c r="E147" s="389"/>
      <c r="F147" s="385"/>
      <c r="G147" s="389"/>
      <c r="H147" s="389"/>
      <c r="I147" s="700"/>
      <c r="J147" s="722"/>
    </row>
    <row r="148" spans="1:10" s="964" customFormat="1" ht="21.75" customHeight="1">
      <c r="A148" s="723"/>
      <c r="B148" s="724" t="s">
        <v>185</v>
      </c>
      <c r="C148" s="387"/>
      <c r="D148" s="393"/>
      <c r="E148" s="384"/>
      <c r="F148" s="384"/>
      <c r="G148" s="384"/>
      <c r="H148" s="384"/>
      <c r="I148" s="384"/>
      <c r="J148" s="725"/>
    </row>
    <row r="149" spans="1:10" s="964" customFormat="1" ht="21.75" customHeight="1">
      <c r="A149" s="726"/>
      <c r="B149" s="391" t="s">
        <v>186</v>
      </c>
      <c r="C149" s="395">
        <v>5</v>
      </c>
      <c r="D149" s="393" t="s">
        <v>187</v>
      </c>
      <c r="E149" s="384"/>
      <c r="F149" s="385"/>
      <c r="G149" s="384"/>
      <c r="H149" s="384"/>
      <c r="I149" s="700"/>
      <c r="J149" s="727"/>
    </row>
    <row r="150" spans="1:10" s="964" customFormat="1" ht="21.75" customHeight="1">
      <c r="A150" s="726"/>
      <c r="B150" s="391" t="s">
        <v>188</v>
      </c>
      <c r="C150" s="395">
        <v>10</v>
      </c>
      <c r="D150" s="393" t="s">
        <v>187</v>
      </c>
      <c r="E150" s="384"/>
      <c r="F150" s="385"/>
      <c r="G150" s="384"/>
      <c r="H150" s="384"/>
      <c r="I150" s="700"/>
      <c r="J150" s="727"/>
    </row>
    <row r="151" spans="1:10" s="964" customFormat="1" ht="21.75" customHeight="1">
      <c r="A151" s="726"/>
      <c r="B151" s="391" t="s">
        <v>189</v>
      </c>
      <c r="C151" s="395">
        <v>1</v>
      </c>
      <c r="D151" s="396" t="s">
        <v>75</v>
      </c>
      <c r="E151" s="384"/>
      <c r="F151" s="385"/>
      <c r="G151" s="384"/>
      <c r="H151" s="384"/>
      <c r="I151" s="700"/>
      <c r="J151" s="727"/>
    </row>
    <row r="152" spans="1:10" s="964" customFormat="1" ht="21.75" customHeight="1">
      <c r="A152" s="726"/>
      <c r="B152" s="391" t="s">
        <v>190</v>
      </c>
      <c r="C152" s="395"/>
      <c r="D152" s="393"/>
      <c r="E152" s="384"/>
      <c r="F152" s="384"/>
      <c r="G152" s="384"/>
      <c r="H152" s="384"/>
      <c r="I152" s="384"/>
      <c r="J152" s="727"/>
    </row>
    <row r="153" spans="1:10" s="964" customFormat="1" ht="21.75" customHeight="1">
      <c r="A153" s="728"/>
      <c r="B153" s="391" t="s">
        <v>191</v>
      </c>
      <c r="C153" s="395">
        <v>54.05</v>
      </c>
      <c r="D153" s="388"/>
      <c r="E153" s="384"/>
      <c r="F153" s="384"/>
      <c r="G153" s="384"/>
      <c r="H153" s="384"/>
      <c r="I153" s="384"/>
      <c r="J153" s="727"/>
    </row>
    <row r="154" spans="1:10" s="964" customFormat="1" ht="21.75" customHeight="1">
      <c r="A154" s="726"/>
      <c r="B154" s="397" t="s">
        <v>192</v>
      </c>
      <c r="C154" s="395"/>
      <c r="D154" s="393"/>
      <c r="E154" s="384"/>
      <c r="F154" s="384"/>
      <c r="G154" s="384"/>
      <c r="H154" s="384"/>
      <c r="I154" s="729"/>
      <c r="J154" s="727"/>
    </row>
    <row r="155" spans="1:10" s="964" customFormat="1" ht="21.75" customHeight="1">
      <c r="A155" s="728"/>
      <c r="B155" s="398" t="s">
        <v>418</v>
      </c>
      <c r="C155" s="387"/>
      <c r="D155" s="388"/>
      <c r="E155" s="389"/>
      <c r="F155" s="389"/>
      <c r="G155" s="389"/>
      <c r="H155" s="389"/>
      <c r="I155" s="730"/>
      <c r="J155" s="727"/>
    </row>
    <row r="156" spans="1:10" s="964" customFormat="1" ht="21.75" customHeight="1">
      <c r="A156" s="726"/>
      <c r="B156" s="391" t="s">
        <v>193</v>
      </c>
      <c r="C156" s="395">
        <v>1</v>
      </c>
      <c r="D156" s="399" t="s">
        <v>75</v>
      </c>
      <c r="E156" s="384"/>
      <c r="F156" s="385"/>
      <c r="G156" s="384"/>
      <c r="H156" s="384"/>
      <c r="I156" s="700"/>
      <c r="J156" s="727"/>
    </row>
    <row r="157" spans="1:10" s="964" customFormat="1" ht="21.75" customHeight="1">
      <c r="A157" s="726"/>
      <c r="B157" s="731" t="s">
        <v>194</v>
      </c>
      <c r="C157" s="395"/>
      <c r="D157" s="393"/>
      <c r="E157" s="384"/>
      <c r="F157" s="384"/>
      <c r="G157" s="384"/>
      <c r="H157" s="384"/>
      <c r="I157" s="400"/>
      <c r="J157" s="727"/>
    </row>
    <row r="158" spans="1:10" s="964" customFormat="1" ht="21.75" customHeight="1">
      <c r="A158" s="728"/>
      <c r="B158" s="384"/>
      <c r="C158" s="395"/>
      <c r="D158" s="393"/>
      <c r="E158" s="384"/>
      <c r="F158" s="384"/>
      <c r="G158" s="384"/>
      <c r="H158" s="384"/>
      <c r="I158" s="400"/>
      <c r="J158" s="727"/>
    </row>
    <row r="159" spans="1:10" s="964" customFormat="1" ht="21.75" customHeight="1">
      <c r="A159" s="728"/>
      <c r="B159" s="384"/>
      <c r="C159" s="395"/>
      <c r="D159" s="393"/>
      <c r="E159" s="384"/>
      <c r="F159" s="384"/>
      <c r="G159" s="384"/>
      <c r="H159" s="384"/>
      <c r="I159" s="400"/>
      <c r="J159" s="727"/>
    </row>
    <row r="160" spans="1:10" s="964" customFormat="1" ht="21.75" customHeight="1">
      <c r="A160" s="728"/>
      <c r="B160" s="384"/>
      <c r="C160" s="395"/>
      <c r="D160" s="393"/>
      <c r="E160" s="384"/>
      <c r="F160" s="384"/>
      <c r="G160" s="384"/>
      <c r="H160" s="384"/>
      <c r="I160" s="400"/>
      <c r="J160" s="727"/>
    </row>
    <row r="161" spans="1:10" s="964" customFormat="1" ht="21.75" customHeight="1">
      <c r="A161" s="732"/>
      <c r="B161" s="733"/>
      <c r="C161" s="734"/>
      <c r="D161" s="735"/>
      <c r="E161" s="384"/>
      <c r="F161" s="384"/>
      <c r="G161" s="384"/>
      <c r="H161" s="384"/>
      <c r="I161" s="400"/>
      <c r="J161" s="727"/>
    </row>
    <row r="162" spans="1:10" s="964" customFormat="1" ht="21.75" customHeight="1">
      <c r="A162" s="736"/>
      <c r="B162" s="737" t="s">
        <v>263</v>
      </c>
      <c r="C162" s="738"/>
      <c r="D162" s="388"/>
      <c r="E162" s="384"/>
      <c r="F162" s="384"/>
      <c r="G162" s="384"/>
      <c r="H162" s="384"/>
      <c r="I162" s="400"/>
      <c r="J162" s="727"/>
    </row>
    <row r="163" spans="1:10" s="964" customFormat="1" ht="21.75" customHeight="1">
      <c r="A163" s="736"/>
      <c r="B163" s="739" t="s">
        <v>419</v>
      </c>
      <c r="C163" s="740"/>
      <c r="D163" s="393"/>
      <c r="E163" s="384"/>
      <c r="F163" s="384"/>
      <c r="G163" s="384"/>
      <c r="H163" s="384"/>
      <c r="I163" s="400"/>
      <c r="J163" s="727"/>
    </row>
    <row r="164" spans="1:10" s="964" customFormat="1" ht="21.75" customHeight="1">
      <c r="A164" s="736"/>
      <c r="B164" s="739" t="s">
        <v>265</v>
      </c>
      <c r="C164" s="740"/>
      <c r="D164" s="393"/>
      <c r="E164" s="384"/>
      <c r="F164" s="384"/>
      <c r="G164" s="384"/>
      <c r="H164" s="384"/>
      <c r="I164" s="400"/>
      <c r="J164" s="727"/>
    </row>
    <row r="165" spans="1:10" s="964" customFormat="1" ht="21.75" customHeight="1">
      <c r="A165" s="741"/>
      <c r="B165" s="739" t="s">
        <v>266</v>
      </c>
      <c r="C165" s="740"/>
      <c r="D165" s="393"/>
      <c r="E165" s="384"/>
      <c r="F165" s="384"/>
      <c r="G165" s="384"/>
      <c r="H165" s="384"/>
      <c r="I165" s="400"/>
      <c r="J165" s="727"/>
    </row>
    <row r="166" spans="1:10" s="964" customFormat="1" ht="21.75" customHeight="1">
      <c r="A166" s="742"/>
      <c r="B166" s="739" t="s">
        <v>420</v>
      </c>
      <c r="C166" s="740"/>
      <c r="D166" s="393"/>
      <c r="E166" s="384"/>
      <c r="F166" s="384"/>
      <c r="G166" s="384"/>
      <c r="H166" s="384"/>
      <c r="I166" s="400"/>
      <c r="J166" s="727"/>
    </row>
    <row r="167" spans="1:10" s="964" customFormat="1" ht="21.75" customHeight="1">
      <c r="A167" s="743"/>
      <c r="B167" s="744" t="s">
        <v>421</v>
      </c>
      <c r="C167" s="745"/>
      <c r="D167" s="735"/>
      <c r="E167" s="733"/>
      <c r="F167" s="733"/>
      <c r="G167" s="733"/>
      <c r="H167" s="733"/>
      <c r="I167" s="746"/>
      <c r="J167" s="747"/>
    </row>
    <row r="168" spans="1:10" s="964" customFormat="1" ht="21.75" customHeight="1">
      <c r="A168" s="748"/>
      <c r="B168" s="737"/>
      <c r="C168" s="749"/>
      <c r="D168" s="750"/>
      <c r="E168" s="751"/>
      <c r="F168" s="751"/>
      <c r="G168" s="751"/>
      <c r="H168" s="751"/>
      <c r="I168" s="752"/>
      <c r="J168" s="753"/>
    </row>
    <row r="169" spans="1:10" s="964" customFormat="1" ht="21.75" customHeight="1">
      <c r="A169" s="728"/>
      <c r="B169" s="754" t="s">
        <v>195</v>
      </c>
      <c r="C169" s="738">
        <v>20</v>
      </c>
      <c r="D169" s="388"/>
      <c r="E169" s="389"/>
      <c r="F169" s="389"/>
      <c r="G169" s="389"/>
      <c r="H169" s="389"/>
      <c r="I169" s="389"/>
      <c r="J169" s="755"/>
    </row>
    <row r="170" spans="1:10" s="964" customFormat="1" ht="21.75" customHeight="1">
      <c r="A170" s="728"/>
      <c r="B170" s="756" t="s">
        <v>196</v>
      </c>
      <c r="C170" s="395"/>
      <c r="D170" s="393"/>
      <c r="E170" s="384"/>
      <c r="F170" s="384"/>
      <c r="G170" s="384"/>
      <c r="H170" s="384"/>
      <c r="I170" s="384"/>
      <c r="J170" s="727"/>
    </row>
    <row r="171" spans="1:10" s="964" customFormat="1" ht="21.75" customHeight="1">
      <c r="A171" s="728"/>
      <c r="B171" s="754" t="s">
        <v>197</v>
      </c>
      <c r="C171" s="395">
        <v>34.5</v>
      </c>
      <c r="D171" s="393"/>
      <c r="E171" s="384"/>
      <c r="F171" s="384"/>
      <c r="G171" s="384"/>
      <c r="H171" s="384"/>
      <c r="I171" s="384"/>
      <c r="J171" s="727"/>
    </row>
    <row r="172" spans="1:10" s="964" customFormat="1" ht="21.75" customHeight="1">
      <c r="A172" s="728"/>
      <c r="B172" s="754" t="s">
        <v>198</v>
      </c>
      <c r="C172" s="395">
        <v>6</v>
      </c>
      <c r="D172" s="393"/>
      <c r="E172" s="384"/>
      <c r="F172" s="384"/>
      <c r="G172" s="384"/>
      <c r="H172" s="384"/>
      <c r="I172" s="384"/>
      <c r="J172" s="727"/>
    </row>
    <row r="173" spans="1:10" s="964" customFormat="1" ht="21.75" customHeight="1">
      <c r="A173" s="726"/>
      <c r="B173" s="391" t="s">
        <v>57</v>
      </c>
      <c r="C173" s="395"/>
      <c r="D173" s="393"/>
      <c r="E173" s="384"/>
      <c r="F173" s="384"/>
      <c r="G173" s="384"/>
      <c r="H173" s="384"/>
      <c r="I173" s="384"/>
      <c r="J173" s="727"/>
    </row>
    <row r="174" spans="1:10" s="964" customFormat="1" ht="21.75" customHeight="1">
      <c r="A174" s="728"/>
      <c r="B174" s="724" t="s">
        <v>199</v>
      </c>
      <c r="C174" s="387"/>
      <c r="D174" s="388"/>
      <c r="E174" s="389"/>
      <c r="F174" s="389"/>
      <c r="G174" s="389"/>
      <c r="H174" s="389"/>
      <c r="I174" s="389"/>
      <c r="J174" s="755"/>
    </row>
    <row r="175" spans="1:10" s="964" customFormat="1" ht="21.75" customHeight="1">
      <c r="A175" s="726"/>
      <c r="B175" s="391" t="s">
        <v>200</v>
      </c>
      <c r="C175" s="395"/>
      <c r="D175" s="393"/>
      <c r="E175" s="384"/>
      <c r="F175" s="384"/>
      <c r="G175" s="384"/>
      <c r="H175" s="384"/>
      <c r="I175" s="384"/>
      <c r="J175" s="727"/>
    </row>
    <row r="176" spans="1:10" s="964" customFormat="1" ht="21.75" customHeight="1">
      <c r="A176" s="726"/>
      <c r="B176" s="391" t="s">
        <v>201</v>
      </c>
      <c r="C176" s="395"/>
      <c r="D176" s="393"/>
      <c r="E176" s="384"/>
      <c r="F176" s="384"/>
      <c r="G176" s="384"/>
      <c r="H176" s="384"/>
      <c r="I176" s="384"/>
      <c r="J176" s="727"/>
    </row>
    <row r="177" spans="1:10" s="964" customFormat="1" ht="21.75" customHeight="1">
      <c r="A177" s="732"/>
      <c r="B177" s="757" t="s">
        <v>202</v>
      </c>
      <c r="C177" s="734"/>
      <c r="D177" s="735"/>
      <c r="E177" s="733"/>
      <c r="F177" s="733"/>
      <c r="G177" s="733"/>
      <c r="H177" s="733"/>
      <c r="I177" s="733"/>
      <c r="J177" s="747"/>
    </row>
  </sheetData>
  <mergeCells count="45">
    <mergeCell ref="B1:H1"/>
    <mergeCell ref="B65:H65"/>
    <mergeCell ref="B122:H122"/>
    <mergeCell ref="B126:E126"/>
    <mergeCell ref="I126:J126"/>
    <mergeCell ref="E127:J127"/>
    <mergeCell ref="A128:A129"/>
    <mergeCell ref="B128:B129"/>
    <mergeCell ref="C128:C129"/>
    <mergeCell ref="D128:D129"/>
    <mergeCell ref="E128:F128"/>
    <mergeCell ref="G128:H128"/>
    <mergeCell ref="I128:I129"/>
    <mergeCell ref="J128:J129"/>
    <mergeCell ref="B123:F123"/>
    <mergeCell ref="B125:F125"/>
    <mergeCell ref="I125:J125"/>
    <mergeCell ref="E71:F71"/>
    <mergeCell ref="G71:H71"/>
    <mergeCell ref="I71:I72"/>
    <mergeCell ref="J71:J72"/>
    <mergeCell ref="E70:J70"/>
    <mergeCell ref="A71:A72"/>
    <mergeCell ref="B71:B72"/>
    <mergeCell ref="C71:C72"/>
    <mergeCell ref="D71:D72"/>
    <mergeCell ref="B66:F66"/>
    <mergeCell ref="B68:F68"/>
    <mergeCell ref="I68:J68"/>
    <mergeCell ref="B69:E69"/>
    <mergeCell ref="I69:J69"/>
    <mergeCell ref="E6:J6"/>
    <mergeCell ref="B2:F2"/>
    <mergeCell ref="B4:F4"/>
    <mergeCell ref="I4:J4"/>
    <mergeCell ref="B5:E5"/>
    <mergeCell ref="I5:J5"/>
    <mergeCell ref="I7:I8"/>
    <mergeCell ref="J7:J8"/>
    <mergeCell ref="A7:A8"/>
    <mergeCell ref="B7:B8"/>
    <mergeCell ref="C7:C8"/>
    <mergeCell ref="D7:D8"/>
    <mergeCell ref="E7:F7"/>
    <mergeCell ref="G7:H7"/>
  </mergeCells>
  <printOptions horizontalCentered="1"/>
  <pageMargins left="0.19685039370078741" right="0" top="0.39370078740157483" bottom="0.47244094488188981" header="0.39370078740157483" footer="0.47244094488188981"/>
  <pageSetup orientation="landscape" horizontalDpi="0" verticalDpi="0" r:id="rId1"/>
  <headerFooter scaleWithDoc="0">
    <oddFooter>&amp;Rหน้าที่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สรุปผล</vt:lpstr>
      <vt:lpstr>ดอกเบี้ย,กำไร</vt:lpstr>
      <vt:lpstr>ภาษี</vt:lpstr>
      <vt:lpstr>ปร.4(ก)</vt:lpstr>
      <vt:lpstr>ปร.4(ข)</vt:lpstr>
      <vt:lpstr>ปร.4(พ)</vt:lpstr>
      <vt:lpstr>'ปร.4(ก)'!Print_Area</vt:lpstr>
      <vt:lpstr>'ปร.4(ข)'!Print_Area</vt:lpstr>
      <vt:lpstr>'ปร.4(พ)'!Print_Area</vt:lpstr>
      <vt:lpstr>ภาษี!Print_Area</vt:lpstr>
      <vt:lpstr>สรุปผล!Print_Area</vt:lpstr>
      <vt:lpstr>'ปร.4(ก)'!Print_Titles</vt:lpstr>
      <vt:lpstr>'ปร.4(ข)'!Print_Titles</vt:lpstr>
      <vt:lpstr>'ปร.4(พ)'!Print_Titles</vt:lpstr>
    </vt:vector>
  </TitlesOfParts>
  <Company>Yota &amp; Phung Mueng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Estimate 1</dc:creator>
  <cp:lastModifiedBy>cddbkk</cp:lastModifiedBy>
  <cp:lastPrinted>2022-09-29T07:07:21Z</cp:lastPrinted>
  <dcterms:created xsi:type="dcterms:W3CDTF">1998-09-11T23:16:25Z</dcterms:created>
  <dcterms:modified xsi:type="dcterms:W3CDTF">2022-09-29T09:35:04Z</dcterms:modified>
</cp:coreProperties>
</file>